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2019\Проект2019-2021\"/>
    </mc:Choice>
  </mc:AlternateContent>
  <bookViews>
    <workbookView xWindow="480" yWindow="120" windowWidth="11355" windowHeight="9060" firstSheet="3" activeTab="3"/>
  </bookViews>
  <sheets>
    <sheet name="2008" sheetId="1" r:id="rId1"/>
    <sheet name="2009-2010" sheetId="2" r:id="rId2"/>
    <sheet name="010402007" sheetId="4" r:id="rId3"/>
    <sheet name=" 2009 год" sheetId="8" r:id="rId4"/>
  </sheets>
  <calcPr calcId="152511"/>
</workbook>
</file>

<file path=xl/calcChain.xml><?xml version="1.0" encoding="utf-8"?>
<calcChain xmlns="http://schemas.openxmlformats.org/spreadsheetml/2006/main">
  <c r="D80" i="8" l="1"/>
  <c r="C28" i="8"/>
  <c r="C27" i="8" l="1"/>
  <c r="C80" i="8" l="1"/>
  <c r="C14" i="8" l="1"/>
  <c r="D81" i="8" l="1"/>
  <c r="D74" i="8"/>
  <c r="C81" i="8"/>
  <c r="C74" i="8"/>
  <c r="D77" i="8"/>
  <c r="C77" i="8"/>
  <c r="D67" i="8"/>
  <c r="C67" i="8"/>
  <c r="C21" i="8" l="1"/>
  <c r="D69" i="8" l="1"/>
  <c r="D66" i="8" s="1"/>
  <c r="C69" i="8"/>
  <c r="C66" i="8" s="1"/>
  <c r="C24" i="8"/>
  <c r="C16" i="8"/>
  <c r="C13" i="8" l="1"/>
  <c r="C87" i="8"/>
  <c r="D87" i="8"/>
  <c r="D83" i="2"/>
  <c r="D37" i="2"/>
  <c r="D48" i="2"/>
  <c r="D39" i="2"/>
  <c r="D57" i="2"/>
  <c r="D67" i="2"/>
  <c r="D11" i="2"/>
  <c r="D13" i="2"/>
  <c r="D16" i="2"/>
  <c r="D24" i="2"/>
  <c r="D26" i="2"/>
  <c r="D19" i="2"/>
  <c r="C83" i="2"/>
  <c r="C37" i="2"/>
  <c r="C48" i="2"/>
  <c r="C39" i="2"/>
  <c r="C57" i="2"/>
  <c r="C67" i="2"/>
  <c r="C11" i="2"/>
  <c r="C13" i="2"/>
  <c r="C16" i="2"/>
  <c r="C24" i="2"/>
  <c r="C26" i="2"/>
  <c r="C19" i="2"/>
  <c r="C37" i="1"/>
  <c r="C48" i="1"/>
  <c r="C39" i="1" s="1"/>
  <c r="C57" i="1"/>
  <c r="C67" i="1"/>
  <c r="C11" i="1"/>
  <c r="C10" i="1" s="1"/>
  <c r="C13" i="1"/>
  <c r="C16" i="1"/>
  <c r="C24" i="1"/>
  <c r="C26" i="1"/>
  <c r="E89" i="4"/>
  <c r="E88" i="4"/>
  <c r="E87" i="4"/>
  <c r="E86" i="4"/>
  <c r="E85" i="4"/>
  <c r="D84" i="4"/>
  <c r="C84" i="4"/>
  <c r="E84" i="4" s="1"/>
  <c r="E83" i="4"/>
  <c r="E82" i="4"/>
  <c r="E81" i="4"/>
  <c r="E80" i="4"/>
  <c r="E79" i="4"/>
  <c r="E78" i="4"/>
  <c r="E77" i="4"/>
  <c r="E76" i="4"/>
  <c r="E75" i="4"/>
  <c r="E74" i="4"/>
  <c r="D73" i="4"/>
  <c r="E73" i="4" s="1"/>
  <c r="C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D55" i="4"/>
  <c r="D45" i="4" s="1"/>
  <c r="D41" i="4" s="1"/>
  <c r="C55" i="4"/>
  <c r="C45" i="4" s="1"/>
  <c r="C41" i="4" s="1"/>
  <c r="E54" i="4"/>
  <c r="E53" i="4"/>
  <c r="E52" i="4"/>
  <c r="E51" i="4"/>
  <c r="E50" i="4"/>
  <c r="E49" i="4"/>
  <c r="E48" i="4"/>
  <c r="E47" i="4"/>
  <c r="E46" i="4"/>
  <c r="E44" i="4"/>
  <c r="E43" i="4"/>
  <c r="C42" i="4"/>
  <c r="E42" i="4"/>
  <c r="C11" i="4"/>
  <c r="C15" i="4"/>
  <c r="C18" i="4"/>
  <c r="C10" i="4"/>
  <c r="C29" i="4"/>
  <c r="C31" i="4"/>
  <c r="C24" i="4" s="1"/>
  <c r="C10" i="2" l="1"/>
  <c r="C9" i="2" s="1"/>
  <c r="D10" i="2"/>
  <c r="D9" i="2" s="1"/>
  <c r="E55" i="4"/>
  <c r="C9" i="4"/>
  <c r="C90" i="4" s="1"/>
  <c r="C19" i="1"/>
  <c r="C9" i="1" s="1"/>
  <c r="C36" i="1"/>
  <c r="C85" i="1" s="1"/>
  <c r="C36" i="2"/>
  <c r="C85" i="2" s="1"/>
  <c r="D36" i="2"/>
  <c r="D85" i="2" s="1"/>
  <c r="E41" i="4"/>
  <c r="D90" i="4"/>
  <c r="E45" i="4"/>
  <c r="E90" i="4" l="1"/>
  <c r="C35" i="8"/>
</calcChain>
</file>

<file path=xl/sharedStrings.xml><?xml version="1.0" encoding="utf-8"?>
<sst xmlns="http://schemas.openxmlformats.org/spreadsheetml/2006/main" count="517" uniqueCount="252">
  <si>
    <t>Приложение 1</t>
  </si>
  <si>
    <t>Руб.</t>
  </si>
  <si>
    <t>Код бюджетной</t>
  </si>
  <si>
    <t>Классификации</t>
  </si>
  <si>
    <t>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</si>
  <si>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</si>
  <si>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Сумма</t>
  </si>
  <si>
    <t>1 00 00000 00 0000 000</t>
  </si>
  <si>
    <t>Доходы</t>
  </si>
  <si>
    <t>1 01 02000 01 0000 110</t>
  </si>
  <si>
    <t>Налог на доходы физических лиц</t>
  </si>
  <si>
    <t>1 05 02000 02 0000 110</t>
  </si>
  <si>
    <t>Единый налог на вмененный доход.</t>
  </si>
  <si>
    <t>1 05 03000 01 0000 110</t>
  </si>
  <si>
    <t>Единый сельскохозяйственный налог.</t>
  </si>
  <si>
    <t>1 08 00000 00 0000 000</t>
  </si>
  <si>
    <t>Государственная пошлина.</t>
  </si>
  <si>
    <t>Плата за негативное воздействие на окружающую среду.</t>
  </si>
  <si>
    <t>1 16 00000 00 0000 000</t>
  </si>
  <si>
    <t>Штрафы,санкции, возмещение ущерба</t>
  </si>
  <si>
    <t>2 00 00000 00 0000 000</t>
  </si>
  <si>
    <t>Безвозмездные поступления.</t>
  </si>
  <si>
    <t>3 02 01030 03 0000 130</t>
  </si>
  <si>
    <t>Доходы от продажи услуг, оказываемых муниципальными учреждениями.</t>
  </si>
  <si>
    <t>ИТОГО ДОХОДОВ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</si>
  <si>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</si>
  <si>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</si>
  <si>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3 00 00000 00 0000 000</t>
  </si>
  <si>
    <t>Предпринимательская деятельность</t>
  </si>
  <si>
    <t>Неналоговые доходы</t>
  </si>
  <si>
    <t>1 12 01000 01 0000 120</t>
  </si>
  <si>
    <t>Дотации бюджету муниципального района на выравнивание уровня бюджетной обеспеченности.</t>
  </si>
  <si>
    <t>1 05 00000 00 0000 000</t>
  </si>
  <si>
    <t>Налоги на совокупный доход</t>
  </si>
  <si>
    <t>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</si>
  <si>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</si>
  <si>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Налоговые доходы</t>
  </si>
  <si>
    <t>Субвенция на реализацию основных общеобразовательных программ</t>
  </si>
  <si>
    <t xml:space="preserve">Субвенция на  реализацию основных общеобразовательных программ в дошкольных учреждениях </t>
  </si>
  <si>
    <t>Субвенция на образование и организацию деятельности комиссий по делам несовершеннолетных и защите их прав</t>
  </si>
  <si>
    <t>Дотации</t>
  </si>
  <si>
    <t>Субвенции</t>
  </si>
  <si>
    <t>Субвенция на социальную поддержку-детей сирот и детей, оставшихся без попечения родителей (опека)</t>
  </si>
  <si>
    <t>Субвенция на предоставление населению адресных субсидий на оплату жилья и коммунальных услуг</t>
  </si>
  <si>
    <t>Субвениция на организацию оказания специализарованной медицинской помощи</t>
  </si>
  <si>
    <t>Субвенции на обеспечение граждан жилими помещениями</t>
  </si>
  <si>
    <t>Субвенция на оплату труда приемных родителей</t>
  </si>
  <si>
    <t>Субвенции на социальную поддердку и социальное обслуживание отдельных категорий граждан</t>
  </si>
  <si>
    <t>в том числе</t>
  </si>
  <si>
    <t>На обеспечение социального обслуживания отдельных категорий граждан</t>
  </si>
  <si>
    <t>На реализацию полномочий по осуществлению выплат инвалидам компенсаций страховых премий по договорам обязательного страхования гражданской ответственности владельцев транспортных  средств</t>
  </si>
  <si>
    <t>На обеспечение мер социальной поддержки для лиц награжденных знаком  №Почетный донор СССР", "Почетный донор России"</t>
  </si>
  <si>
    <t>На оплату жилищно-коммунальных услуг отдельным категориям граждан</t>
  </si>
  <si>
    <t>На администрирование полномочий</t>
  </si>
  <si>
    <t>Субвенции из федерального фонда компенсаций на финансововое обеспечение переданных исполнитель-распорядительным органам муниципальных образованийполномочий по составлению (изменению и дополнению) списков кандидатов в присяжные заседатели федеральных судов общей юрисдикции</t>
  </si>
  <si>
    <t>Субвенции из федерального фонда компенсаций на ежемесячное денежное вознаграждение за классное руководство</t>
  </si>
  <si>
    <t>Субвенции из федерального фонда компенсаций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</si>
  <si>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</t>
  </si>
  <si>
    <t>2 02 04005 05 0000 151</t>
  </si>
  <si>
    <t>Субсидии на мероприятия по проведению оздоровительной кампании детей</t>
  </si>
  <si>
    <t>Субсидии на капитальные вложения</t>
  </si>
  <si>
    <t>Субсидии на реализацию мероприятий по социальному развитию села</t>
  </si>
  <si>
    <t>Субсидии на капитальный ремонт объектов социально- культурной сферы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</si>
  <si>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</t>
  </si>
  <si>
    <t>2 02 02043 05 0000 151</t>
  </si>
  <si>
    <t xml:space="preserve">2 02 02043 05 0000 151 </t>
  </si>
  <si>
    <t>2 02 02040 05 0000 151</t>
  </si>
  <si>
    <t>2 02 02002 05 0000 151</t>
  </si>
  <si>
    <t>2 02 02015 05 0000 151</t>
  </si>
  <si>
    <t>2 02 02005 05 0000 151</t>
  </si>
  <si>
    <t>2 02 02008 05 0000 151</t>
  </si>
  <si>
    <t>2 02 02039 05 0000 151</t>
  </si>
  <si>
    <t>2 02 02028 05 0000 151</t>
  </si>
  <si>
    <t>2 02 04004 05 0000 151</t>
  </si>
  <si>
    <t>2 02 04008 05 0000 151</t>
  </si>
  <si>
    <t>Субсидии на реализацию мероприятий областной целевой программы "Переселение граждан, проживающих в Новосибирской области, из ветхого и аварийного жилищного фонда на 2003- 2010 годы"</t>
  </si>
  <si>
    <t>2 02 04031 05 0000 151</t>
  </si>
  <si>
    <t>2 02 01001 05 0000 151</t>
  </si>
  <si>
    <t>Доходы Кыштовского муниципального района на 2007 год</t>
  </si>
  <si>
    <t>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</si>
  <si>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РФ)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</si>
  <si>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</si>
  <si>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выдачейрегистрационных знаков</t>
  </si>
  <si>
    <t>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</si>
  <si>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часной практикой </t>
  </si>
  <si>
    <t>1 01 02022 01 0000 110</t>
  </si>
  <si>
    <t xml:space="preserve">Прочие безвозмездные поступления </t>
  </si>
  <si>
    <t>1 16 03010 01 0000 140</t>
  </si>
  <si>
    <t>Денежниые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</si>
  <si>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</si>
  <si>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</si>
  <si>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1 16 27000 01 0000 140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</si>
  <si>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</si>
  <si>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</si>
  <si>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1 16 30000 01 0000 140</t>
  </si>
  <si>
    <t>Денежные взыскания ( штрафы ) за административные правонарушения в области дорожного движения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</si>
  <si>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</si>
  <si>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</si>
  <si>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1 12 00000 01 0000 000</t>
  </si>
  <si>
    <t>Платежи при использовании природных ресурсов.</t>
  </si>
  <si>
    <t xml:space="preserve">На обеспечение социальной поддержки отдельных категорий граждан по оплате жилого помещения и коммунальных услуг, приобретению топлива и газоснабжению </t>
  </si>
  <si>
    <t xml:space="preserve">На обеспечение социальной поддержки отдельных категорий граждан  </t>
  </si>
  <si>
    <t xml:space="preserve">Субвенция на государственную поддержку производства сельхозпродукции </t>
  </si>
  <si>
    <t>2 02 02025 05 0000 151</t>
  </si>
  <si>
    <t>Взаимные расчеты</t>
  </si>
  <si>
    <t>1 01 02040 01 0000 110</t>
  </si>
  <si>
    <t>Налог на доходы физических лиц с доходов, получанных в виде выйгрышей и призов в проводимых конкурсах, играз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</si>
  <si>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1 11 05011 10 0000 120</t>
  </si>
  <si>
    <t>1 11 05012 10 0000 120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</si>
  <si>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, предназначенных для целей жилищного строительства</t>
  </si>
  <si>
    <t>Арендная плата и поступления от продажи права на заключение договоров аренды земельных участков, государственная собственность на которые не разграничена, расположенных в границах поселений (за исключением земельных участков, предназначенных для целей жилищного строительства)</t>
  </si>
  <si>
    <t>Денежные взыскания (штрафы) за нарушение Федерального закона "О пожарной безопасности"</t>
  </si>
  <si>
    <t>1 15 06000 01 0000 140</t>
  </si>
  <si>
    <t>1 16 21050 05 0000 140</t>
  </si>
  <si>
    <t>Денежные взыскания (штрафы )за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</si>
  <si>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и иные суммы, взыскиваемые с лиц, виновных в совершении преступлений, и в возмещение ущерба имущетсву, зачисляемые в бюджеты муниципальных районов</t>
  </si>
  <si>
    <t>Проезд детей из многодетных семей</t>
  </si>
  <si>
    <t>2 02 04036 05 0000 151</t>
  </si>
  <si>
    <t>Субсидии на реализацию мероприятий областной целевой программы "Создание механизмов обеспечения жильем молодых семей в Новосибирской области на 2004-2011 годы" федеральный бюджет</t>
  </si>
  <si>
    <t>Средства переданные по взаимным расчетам из областного резервного фонда (паводок)</t>
  </si>
  <si>
    <t>Средства переданные по взаимным расчетам из областного резервного фонда (лесные пожары)</t>
  </si>
  <si>
    <t>1 09 07030 05 0000 110</t>
  </si>
  <si>
    <t>1 09 01030 05 0000 110</t>
  </si>
  <si>
    <t>Налог на прибыль организаций, зачислявшийся до 01 января 2005 года в местные бюджеты, мобилизуемый на территориях муниципальных районов</t>
  </si>
  <si>
    <t>Целевые сборы с граждан и предприятий, учреждений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</si>
  <si>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1 09 00000 00 0000 000</t>
  </si>
  <si>
    <t>1 16 03030 01 0000 140</t>
  </si>
  <si>
    <t>1 16 06000 01 0000 140</t>
  </si>
  <si>
    <t>Денежные взыскания (штрафы) за административные нарушения в области налогов и сборов, предусмотренные Кодексом РоссийскойФедерации об административных правонарушениях</t>
  </si>
  <si>
    <t>Сессия 21</t>
  </si>
  <si>
    <t>2 02 02014 05 0000 151</t>
  </si>
  <si>
    <t>Субвенция на осуществление полномочий по выплате государственных единовременных пособий и ежемесячных компенсаций гражданам при возникновении поствакцинальных осложнений</t>
  </si>
  <si>
    <t>Средства переданные по взаимным расчетам из областного резервного фонда (стихия ураган)</t>
  </si>
  <si>
    <t xml:space="preserve">2 02 02042 05 0000 151 </t>
  </si>
  <si>
    <t>Субвенция на осуществление модернизации учебного процеса</t>
  </si>
  <si>
    <t>2 02 04056 05 0000 151</t>
  </si>
  <si>
    <t>Субсидии на осуществление ремонта жилого дома</t>
  </si>
  <si>
    <t>2 02 04057 05 0000 151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</si>
  <si>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</si>
  <si>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</si>
  <si>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</si>
  <si>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1 11 05010 10 0000 120</t>
  </si>
  <si>
    <t>Доходы, получаемые в виде арендной платы за земельные участки, государственная собственность на которые не разграничена и оторые расположены в границах поселений, а также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</si>
  <si>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</si>
  <si>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1 11 07015 05 0000 120</t>
  </si>
  <si>
    <t>Дотации бюджету муниципального района на выравниваниебюджетной обеспеченности.</t>
  </si>
  <si>
    <t>Элитное семеноводство</t>
  </si>
  <si>
    <t>Химизация</t>
  </si>
  <si>
    <t>Животноводство</t>
  </si>
  <si>
    <t>Природно-климатические условия</t>
  </si>
  <si>
    <t>Ремонт многоквартирных домов</t>
  </si>
  <si>
    <t>Питьевая вода</t>
  </si>
  <si>
    <t>ОЦП школьные учебники</t>
  </si>
  <si>
    <t>ОЦП соц.поддержка инвалидов</t>
  </si>
  <si>
    <t>ОЦП Старшее поколение</t>
  </si>
  <si>
    <t>ОЦП Дети НСО профилактика безнадзорности</t>
  </si>
  <si>
    <t>ОЦП Дети НСО летний отдых</t>
  </si>
  <si>
    <t>ОЦП Дети НСО соц.поддержка детей</t>
  </si>
  <si>
    <t>ОЦП Культура кап.ремонт</t>
  </si>
  <si>
    <t xml:space="preserve">ОЦП Культура </t>
  </si>
  <si>
    <t>ОЦП Библиотеки НСО</t>
  </si>
  <si>
    <t>ОЦП Библиотеки НСО кап.ремонт</t>
  </si>
  <si>
    <t>ФЦП книжный фонд 2009-2010</t>
  </si>
  <si>
    <t>Сумма 2008 год</t>
  </si>
  <si>
    <t>Сумма 2009 год</t>
  </si>
  <si>
    <t>Субвенция жилье ФБ</t>
  </si>
  <si>
    <t>Субсидии на реализацию мероприятий по социальному развитию села (жилье на селе)</t>
  </si>
  <si>
    <t>Субсидии на реализацию мероприятий по социальному развитию села (мол.семьи и мол.специалисты))</t>
  </si>
  <si>
    <t>ОЦП Снижение рисков</t>
  </si>
  <si>
    <t>ФЦП Соц развитие села до 2010</t>
  </si>
  <si>
    <t>ФЦП Жилье граждан в с\м</t>
  </si>
  <si>
    <t>ФЦП жилье мол.семьям и мол.специалистам</t>
  </si>
  <si>
    <t>2 02 02036 05 0000 151</t>
  </si>
  <si>
    <t>2 02 02051 05 0000 151</t>
  </si>
  <si>
    <t>2 02 02068 05 0000 151</t>
  </si>
  <si>
    <t>2 02 02085 05 0000 151</t>
  </si>
  <si>
    <t>2 02 03007 05 0000 151</t>
  </si>
  <si>
    <t>2 02 03017 05 0000 151</t>
  </si>
  <si>
    <t>2 02 03021 05 0000 151</t>
  </si>
  <si>
    <t>2 02 03026 05 0000 151</t>
  </si>
  <si>
    <t>2 02 03027 05 0000 151</t>
  </si>
  <si>
    <t>2 02 03033 05 0000 151</t>
  </si>
  <si>
    <t>2 02 03036 05 0000 151</t>
  </si>
  <si>
    <t>2 02 03043 05 0000 151</t>
  </si>
  <si>
    <t>3 02 01050 05 0000 130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</si>
  <si>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участков.(жилищное строительство)</t>
  </si>
  <si>
    <t>Доходы Кыштовского муниципального района на 2008 год</t>
  </si>
  <si>
    <t>Доходы Кыштовского муниципального района на плановый период 2009-2010 годов</t>
  </si>
  <si>
    <t>Сумма 2010 год</t>
  </si>
  <si>
    <t>Таблица 2</t>
  </si>
  <si>
    <t>Таблица 1</t>
  </si>
  <si>
    <t>Код бюджетной классификации РФ</t>
  </si>
  <si>
    <t>ВСЕГО ДОХОДОВ</t>
  </si>
  <si>
    <t>Совета депутатов</t>
  </si>
  <si>
    <t>Приложение № 3</t>
  </si>
  <si>
    <t>Налоговые и неналоговые доходы</t>
  </si>
  <si>
    <t>БЕЗВОЗМЕЗДНЫЕ ПОСТУПЛЕНИЯ</t>
  </si>
  <si>
    <t>Безвозмездные поступления отдругих бюджетов бюджетной системы Российской Федерации</t>
  </si>
  <si>
    <t>Дотации на выравнивание бюджетной обеспеченности</t>
  </si>
  <si>
    <t>182 1 00 00000 00 0000 000</t>
  </si>
  <si>
    <t>182 1 06 0000000 0000 000</t>
  </si>
  <si>
    <t>182 1 01 02010 01 0000 110</t>
  </si>
  <si>
    <t>Налог земельный на имущество физических лиц</t>
  </si>
  <si>
    <t>Налоговые и неналоговык доходы</t>
  </si>
  <si>
    <t>182 1 01 02000000 00 0000</t>
  </si>
  <si>
    <t>Налог надоходы физических лиц</t>
  </si>
  <si>
    <t xml:space="preserve"> Орловского сельсовета Кыштовского района</t>
  </si>
  <si>
    <t>Таблица 1, рубли</t>
  </si>
  <si>
    <t>375 2 00 00000 00 0000 000</t>
  </si>
  <si>
    <t>375 2 02 00000 00 0000 000</t>
  </si>
  <si>
    <t>Орловского сельсовета Кыштовского района</t>
  </si>
  <si>
    <t>100 103 00000 00 0000 000</t>
  </si>
  <si>
    <t>Налоги на товары (работы, услуги), реализуемые на территории Российской Федерации</t>
  </si>
  <si>
    <t>100 103 02230 01 0000 110</t>
  </si>
  <si>
    <t>100 103 02240 01 0000 110</t>
  </si>
  <si>
    <t>100 103 02250 01 0000 110</t>
  </si>
  <si>
    <t>100 103 02260 01 0000 110</t>
  </si>
  <si>
    <t>000 1 05 0000000 0000 000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</si>
  <si>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</si>
  <si>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</si>
  <si>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</si>
  <si>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</si>
  <si>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 xml:space="preserve">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</si>
  <si>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</si>
  <si>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</si>
  <si>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</si>
  <si>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</si>
  <si>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</si>
  <si>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182 1 06 01030 01 0000 110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</si>
  <si>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</si>
  <si>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</si>
  <si>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</si>
  <si>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Дотации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</si>
  <si>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</si>
  <si>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Дотации бюджетам сельских поселений на выравнивание бюджетной обеспеченности</t>
  </si>
  <si>
    <t>Прочие межбюджетные трансферты, передаваемые бюджетам сельских поселений</t>
  </si>
  <si>
    <t>Сумма 2020 год</t>
  </si>
  <si>
    <t>Доходы бюджета  Орловского сельсовета Кыштовского района на 2019 год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</si>
  <si>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</si>
  <si>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Доходы бюджета  Орловского сельсовета Кыштовского района на 2020-2021 годы</t>
  </si>
  <si>
    <t>Сумма 2021 год</t>
  </si>
  <si>
    <t>375 2 02 10000 00 0000 150</t>
  </si>
  <si>
    <t>375 2 02 15001 00 0000 150</t>
  </si>
  <si>
    <t>375 2 02 15001 10 0000 150</t>
  </si>
  <si>
    <t>375 2 02 35118 10 0000 150</t>
  </si>
  <si>
    <t>375 2 02 49999 10 0000 150</t>
  </si>
  <si>
    <t>375 2 02 30024 10 0000 150</t>
  </si>
  <si>
    <t>2019г.</t>
  </si>
  <si>
    <t>к решению  41-ой сессии</t>
  </si>
  <si>
    <t xml:space="preserve">от 28.12.2018 года №1 </t>
  </si>
  <si>
    <t>к решению 41-ой сессии</t>
  </si>
  <si>
    <t xml:space="preserve">28.12.2018 года № 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</si>
</sst>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#,##0.00_р_.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right" wrapText="1"/>
    </xf>
    <xf numFmtId="0" fontId="5" fillId="0" borderId="5" xfId="0" applyFont="1" applyBorder="1" applyAlignment="1">
      <alignment horizontal="center" wrapText="1"/>
    </xf>
    <xf numFmtId="3" fontId="5" fillId="0" borderId="6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right" vertical="top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3" fontId="6" fillId="0" borderId="6" xfId="0" applyNumberFormat="1" applyFont="1" applyBorder="1" applyAlignment="1">
      <alignment horizontal="right" wrapText="1"/>
    </xf>
    <xf numFmtId="0" fontId="6" fillId="0" borderId="5" xfId="0" applyFont="1" applyBorder="1" applyAlignment="1">
      <alignment horizontal="justify" wrapText="1"/>
    </xf>
    <xf numFmtId="0" fontId="3" fillId="0" borderId="10" xfId="0" applyFont="1" applyBorder="1" applyAlignment="1">
      <alignment horizontal="left" wrapText="1"/>
    </xf>
    <xf numFmtId="0" fontId="4" fillId="0" borderId="11" xfId="0" applyFont="1" applyBorder="1" applyAlignment="1">
      <alignment wrapText="1"/>
    </xf>
    <xf numFmtId="3" fontId="3" fillId="0" borderId="12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0" fontId="2" fillId="0" borderId="13" xfId="0" applyFont="1" applyBorder="1" applyAlignment="1">
      <alignment wrapText="1"/>
    </xf>
    <xf numFmtId="3" fontId="3" fillId="0" borderId="14" xfId="0" applyNumberFormat="1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3" fontId="2" fillId="0" borderId="15" xfId="0" applyNumberFormat="1" applyFont="1" applyBorder="1" applyAlignment="1">
      <alignment horizontal="right" wrapText="1"/>
    </xf>
    <xf numFmtId="3" fontId="2" fillId="0" borderId="16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5" fillId="0" borderId="5" xfId="0" applyFont="1" applyBorder="1" applyAlignment="1">
      <alignment horizontal="left" wrapText="1"/>
    </xf>
    <xf numFmtId="0" fontId="2" fillId="0" borderId="17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3" fontId="2" fillId="0" borderId="12" xfId="0" applyNumberFormat="1" applyFont="1" applyBorder="1" applyAlignment="1">
      <alignment horizontal="right" wrapText="1"/>
    </xf>
    <xf numFmtId="0" fontId="7" fillId="0" borderId="0" xfId="0" applyFont="1"/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left" wrapText="1"/>
    </xf>
    <xf numFmtId="3" fontId="2" fillId="0" borderId="20" xfId="0" applyNumberFormat="1" applyFont="1" applyBorder="1" applyAlignment="1">
      <alignment horizontal="right" wrapText="1"/>
    </xf>
    <xf numFmtId="0" fontId="2" fillId="0" borderId="21" xfId="0" applyFont="1" applyBorder="1" applyAlignment="1">
      <alignment wrapText="1"/>
    </xf>
    <xf numFmtId="3" fontId="3" fillId="0" borderId="6" xfId="0" applyNumberFormat="1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2" fillId="0" borderId="1" xfId="0" applyNumberFormat="1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3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22" xfId="0" applyFont="1" applyBorder="1" applyAlignment="1">
      <alignment horizontal="left" wrapText="1"/>
    </xf>
    <xf numFmtId="3" fontId="6" fillId="0" borderId="2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justify" vertical="top" wrapText="1"/>
    </xf>
    <xf numFmtId="0" fontId="3" fillId="0" borderId="13" xfId="0" applyFont="1" applyBorder="1" applyAlignment="1">
      <alignment vertical="top" wrapText="1"/>
    </xf>
    <xf numFmtId="3" fontId="3" fillId="0" borderId="14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4" xfId="0" applyFont="1" applyBorder="1" applyAlignment="1">
      <alignment horizontal="justify" vertical="top" wrapText="1"/>
    </xf>
    <xf numFmtId="3" fontId="8" fillId="0" borderId="14" xfId="0" applyNumberFormat="1" applyFont="1" applyBorder="1" applyAlignment="1">
      <alignment horizontal="right" vertical="top" wrapText="1"/>
    </xf>
    <xf numFmtId="3" fontId="2" fillId="0" borderId="14" xfId="0" applyNumberFormat="1" applyFont="1" applyBorder="1" applyAlignment="1">
      <alignment horizontal="right" vertical="top" wrapText="1"/>
    </xf>
    <xf numFmtId="3" fontId="2" fillId="0" borderId="25" xfId="0" applyNumberFormat="1" applyFont="1" applyBorder="1" applyAlignment="1">
      <alignment horizontal="right" vertical="top" wrapText="1"/>
    </xf>
    <xf numFmtId="3" fontId="0" fillId="0" borderId="0" xfId="0" applyNumberFormat="1"/>
    <xf numFmtId="0" fontId="2" fillId="0" borderId="9" xfId="0" applyFont="1" applyBorder="1" applyAlignment="1">
      <alignment wrapText="1"/>
    </xf>
    <xf numFmtId="0" fontId="5" fillId="0" borderId="26" xfId="0" applyFont="1" applyBorder="1" applyAlignment="1">
      <alignment horizontal="left" wrapText="1"/>
    </xf>
    <xf numFmtId="3" fontId="5" fillId="0" borderId="27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3" fontId="3" fillId="0" borderId="28" xfId="0" applyNumberFormat="1" applyFont="1" applyBorder="1" applyAlignment="1">
      <alignment horizontal="right" wrapText="1"/>
    </xf>
    <xf numFmtId="3" fontId="2" fillId="0" borderId="29" xfId="0" applyNumberFormat="1" applyFont="1" applyBorder="1" applyAlignment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31" xfId="0" applyNumberFormat="1" applyFont="1" applyBorder="1" applyAlignment="1">
      <alignment horizontal="right" wrapText="1"/>
    </xf>
    <xf numFmtId="3" fontId="0" fillId="0" borderId="1" xfId="0" applyNumberFormat="1" applyBorder="1"/>
    <xf numFmtId="0" fontId="2" fillId="0" borderId="5" xfId="0" applyFont="1" applyBorder="1" applyAlignment="1">
      <alignment horizontal="left" wrapText="1"/>
    </xf>
    <xf numFmtId="3" fontId="6" fillId="0" borderId="32" xfId="0" applyNumberFormat="1" applyFont="1" applyBorder="1" applyAlignment="1">
      <alignment horizontal="right" wrapText="1"/>
    </xf>
    <xf numFmtId="3" fontId="0" fillId="0" borderId="33" xfId="0" applyNumberFormat="1" applyBorder="1"/>
    <xf numFmtId="3" fontId="3" fillId="0" borderId="33" xfId="0" applyNumberFormat="1" applyFont="1" applyBorder="1" applyAlignment="1">
      <alignment horizontal="right" wrapText="1"/>
    </xf>
    <xf numFmtId="3" fontId="2" fillId="0" borderId="33" xfId="0" applyNumberFormat="1" applyFont="1" applyBorder="1" applyAlignment="1">
      <alignment horizontal="right" wrapText="1"/>
    </xf>
    <xf numFmtId="3" fontId="3" fillId="0" borderId="31" xfId="0" applyNumberFormat="1" applyFont="1" applyBorder="1" applyAlignment="1">
      <alignment horizontal="right" wrapText="1"/>
    </xf>
    <xf numFmtId="3" fontId="5" fillId="0" borderId="28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4" xfId="0" applyNumberFormat="1" applyFont="1" applyBorder="1" applyAlignment="1">
      <alignment horizontal="right" wrapText="1"/>
    </xf>
    <xf numFmtId="4" fontId="2" fillId="0" borderId="14" xfId="0" applyNumberFormat="1" applyFont="1" applyBorder="1" applyAlignment="1">
      <alignment horizontal="right" wrapText="1"/>
    </xf>
    <xf numFmtId="4" fontId="3" fillId="0" borderId="14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2" fillId="0" borderId="15" xfId="0" applyNumberFormat="1" applyFont="1" applyBorder="1" applyAlignment="1">
      <alignment horizontal="right" wrapText="1"/>
    </xf>
    <xf numFmtId="4" fontId="2" fillId="0" borderId="1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20" xfId="0" applyNumberFormat="1" applyFont="1" applyBorder="1" applyAlignment="1">
      <alignment horizontal="right" wrapText="1"/>
    </xf>
    <xf numFmtId="4" fontId="5" fillId="0" borderId="6" xfId="0" applyNumberFormat="1" applyFont="1" applyBorder="1" applyAlignment="1">
      <alignment horizontal="right" wrapText="1"/>
    </xf>
    <xf numFmtId="0" fontId="6" fillId="0" borderId="8" xfId="0" applyFont="1" applyBorder="1" applyAlignment="1">
      <alignment wrapText="1"/>
    </xf>
    <xf numFmtId="0" fontId="5" fillId="0" borderId="3" xfId="0" applyFont="1" applyBorder="1" applyAlignment="1">
      <alignment horizontal="justify" wrapText="1"/>
    </xf>
    <xf numFmtId="0" fontId="0" fillId="0" borderId="13" xfId="0" applyBorder="1"/>
    <xf numFmtId="0" fontId="4" fillId="0" borderId="17" xfId="0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4" fontId="3" fillId="0" borderId="2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wrapText="1"/>
    </xf>
    <xf numFmtId="4" fontId="2" fillId="0" borderId="0" xfId="0" applyNumberFormat="1" applyFont="1"/>
    <xf numFmtId="4" fontId="2" fillId="0" borderId="1" xfId="0" applyNumberFormat="1" applyFont="1" applyBorder="1"/>
    <xf numFmtId="4" fontId="2" fillId="0" borderId="14" xfId="0" applyNumberFormat="1" applyFont="1" applyBorder="1"/>
    <xf numFmtId="4" fontId="2" fillId="0" borderId="24" xfId="0" applyNumberFormat="1" applyFont="1" applyBorder="1"/>
    <xf numFmtId="4" fontId="2" fillId="0" borderId="25" xfId="0" applyNumberFormat="1" applyFont="1" applyBorder="1"/>
    <xf numFmtId="4" fontId="2" fillId="0" borderId="3" xfId="0" applyNumberFormat="1" applyFont="1" applyBorder="1"/>
    <xf numFmtId="4" fontId="2" fillId="0" borderId="16" xfId="0" applyNumberFormat="1" applyFont="1" applyBorder="1"/>
    <xf numFmtId="4" fontId="2" fillId="0" borderId="5" xfId="0" applyNumberFormat="1" applyFont="1" applyBorder="1"/>
    <xf numFmtId="4" fontId="2" fillId="0" borderId="6" xfId="0" applyNumberFormat="1" applyFont="1" applyBorder="1"/>
    <xf numFmtId="4" fontId="2" fillId="0" borderId="2" xfId="0" applyNumberFormat="1" applyFont="1" applyBorder="1"/>
    <xf numFmtId="4" fontId="2" fillId="0" borderId="15" xfId="0" applyNumberFormat="1" applyFont="1" applyBorder="1"/>
    <xf numFmtId="4" fontId="3" fillId="0" borderId="33" xfId="0" applyNumberFormat="1" applyFont="1" applyBorder="1" applyAlignment="1">
      <alignment horizontal="right" wrapText="1"/>
    </xf>
    <xf numFmtId="4" fontId="6" fillId="0" borderId="28" xfId="0" applyNumberFormat="1" applyFont="1" applyBorder="1" applyAlignment="1">
      <alignment horizontal="right" wrapText="1"/>
    </xf>
    <xf numFmtId="4" fontId="3" fillId="0" borderId="28" xfId="0" applyNumberFormat="1" applyFont="1" applyBorder="1" applyAlignment="1">
      <alignment horizontal="right" wrapText="1"/>
    </xf>
    <xf numFmtId="4" fontId="2" fillId="0" borderId="31" xfId="0" applyNumberFormat="1" applyFont="1" applyBorder="1" applyAlignment="1">
      <alignment horizontal="right" wrapText="1"/>
    </xf>
    <xf numFmtId="4" fontId="2" fillId="0" borderId="28" xfId="0" applyNumberFormat="1" applyFont="1" applyBorder="1" applyAlignment="1">
      <alignment horizontal="right" wrapText="1"/>
    </xf>
    <xf numFmtId="4" fontId="5" fillId="0" borderId="5" xfId="0" applyNumberFormat="1" applyFont="1" applyBorder="1" applyAlignment="1">
      <alignment horizontal="right" wrapText="1"/>
    </xf>
    <xf numFmtId="4" fontId="2" fillId="0" borderId="10" xfId="0" applyNumberFormat="1" applyFont="1" applyBorder="1"/>
    <xf numFmtId="4" fontId="2" fillId="0" borderId="12" xfId="0" applyNumberFormat="1" applyFont="1" applyBorder="1"/>
    <xf numFmtId="0" fontId="2" fillId="0" borderId="26" xfId="0" applyFont="1" applyBorder="1" applyAlignment="1">
      <alignment horizontal="left" wrapText="1"/>
    </xf>
    <xf numFmtId="0" fontId="2" fillId="0" borderId="0" xfId="0" applyFont="1" applyAlignment="1"/>
    <xf numFmtId="4" fontId="3" fillId="0" borderId="15" xfId="0" applyNumberFormat="1" applyFont="1" applyBorder="1" applyAlignment="1">
      <alignment horizontal="right" wrapText="1"/>
    </xf>
    <xf numFmtId="4" fontId="2" fillId="0" borderId="25" xfId="0" applyNumberFormat="1" applyFont="1" applyBorder="1" applyAlignment="1">
      <alignment horizontal="right" wrapText="1"/>
    </xf>
    <xf numFmtId="4" fontId="2" fillId="0" borderId="12" xfId="0" applyNumberFormat="1" applyFont="1" applyBorder="1" applyAlignment="1">
      <alignment horizontal="right" wrapText="1"/>
    </xf>
    <xf numFmtId="4" fontId="2" fillId="0" borderId="27" xfId="0" applyNumberFormat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justify" wrapText="1"/>
    </xf>
    <xf numFmtId="49" fontId="2" fillId="0" borderId="13" xfId="0" applyNumberFormat="1" applyFont="1" applyBorder="1" applyAlignment="1">
      <alignment horizontal="left" wrapText="1"/>
    </xf>
    <xf numFmtId="4" fontId="2" fillId="0" borderId="0" xfId="0" applyNumberFormat="1" applyFont="1" applyAlignment="1"/>
    <xf numFmtId="0" fontId="0" fillId="0" borderId="0" xfId="0" applyAlignment="1"/>
    <xf numFmtId="49" fontId="3" fillId="0" borderId="13" xfId="0" applyNumberFormat="1" applyFont="1" applyBorder="1" applyAlignment="1">
      <alignment horizontal="left" wrapText="1"/>
    </xf>
    <xf numFmtId="49" fontId="3" fillId="0" borderId="11" xfId="0" applyNumberFormat="1" applyFont="1" applyBorder="1" applyAlignment="1">
      <alignment wrapText="1"/>
    </xf>
    <xf numFmtId="49" fontId="3" fillId="0" borderId="17" xfId="0" applyNumberFormat="1" applyFont="1" applyBorder="1" applyAlignment="1">
      <alignment wrapText="1"/>
    </xf>
    <xf numFmtId="165" fontId="3" fillId="0" borderId="13" xfId="0" applyNumberFormat="1" applyFont="1" applyBorder="1"/>
    <xf numFmtId="164" fontId="2" fillId="0" borderId="13" xfId="0" applyNumberFormat="1" applyFont="1" applyBorder="1" applyAlignment="1">
      <alignment horizontal="right"/>
    </xf>
    <xf numFmtId="164" fontId="2" fillId="0" borderId="13" xfId="0" applyNumberFormat="1" applyFont="1" applyBorder="1"/>
    <xf numFmtId="166" fontId="3" fillId="0" borderId="13" xfId="0" applyNumberFormat="1" applyFont="1" applyBorder="1"/>
    <xf numFmtId="166" fontId="2" fillId="0" borderId="13" xfId="0" applyNumberFormat="1" applyFont="1" applyBorder="1"/>
    <xf numFmtId="39" fontId="2" fillId="0" borderId="13" xfId="0" applyNumberFormat="1" applyFont="1" applyBorder="1"/>
    <xf numFmtId="0" fontId="3" fillId="0" borderId="0" xfId="0" applyFont="1"/>
    <xf numFmtId="0" fontId="2" fillId="0" borderId="35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left" wrapText="1"/>
    </xf>
    <xf numFmtId="0" fontId="0" fillId="0" borderId="0" xfId="0"/>
    <xf numFmtId="4" fontId="2" fillId="0" borderId="13" xfId="0" applyNumberFormat="1" applyFont="1" applyBorder="1" applyAlignment="1">
      <alignment horizontal="right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4" fontId="5" fillId="0" borderId="25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34" zoomScale="115" workbookViewId="0">
      <selection activeCell="C66" sqref="C66"/>
    </sheetView>
  </sheetViews>
  <sheetFormatPr defaultRowHeight="12.75" x14ac:dyDescent="0.2"/>
  <cols>
    <col min="1" max="1" width="23.42578125" customWidth="1"/>
    <col min="2" max="2" width="50.7109375" customWidth="1"/>
    <col min="3" max="3" width="18.5703125" style="98" customWidth="1"/>
  </cols>
  <sheetData>
    <row r="1" spans="1:5" x14ac:dyDescent="0.2">
      <c r="C1" s="118" t="s">
        <v>0</v>
      </c>
      <c r="D1" s="118"/>
      <c r="E1" s="118"/>
    </row>
    <row r="2" spans="1:5" ht="15.75" x14ac:dyDescent="0.25">
      <c r="A2" s="152" t="s">
        <v>186</v>
      </c>
      <c r="B2" s="152"/>
      <c r="C2" s="152"/>
    </row>
    <row r="3" spans="1:5" x14ac:dyDescent="0.2">
      <c r="B3" s="118"/>
      <c r="C3" s="118"/>
    </row>
    <row r="4" spans="1:5" ht="13.5" thickBot="1" x14ac:dyDescent="0.25">
      <c r="A4" s="1"/>
      <c r="C4" s="98" t="s">
        <v>190</v>
      </c>
    </row>
    <row r="5" spans="1:5" ht="30" customHeight="1" x14ac:dyDescent="0.2">
      <c r="A5" s="11" t="s">
        <v>2</v>
      </c>
      <c r="B5" s="146" t="s">
        <v>5</v>
      </c>
      <c r="C5" s="149" t="s">
        <v>163</v>
      </c>
    </row>
    <row r="6" spans="1:5" ht="15.75" x14ac:dyDescent="0.2">
      <c r="A6" s="12" t="s">
        <v>3</v>
      </c>
      <c r="B6" s="147"/>
      <c r="C6" s="150"/>
    </row>
    <row r="7" spans="1:5" ht="15.75" x14ac:dyDescent="0.2">
      <c r="A7" s="12" t="s">
        <v>4</v>
      </c>
      <c r="B7" s="147"/>
      <c r="C7" s="150"/>
    </row>
    <row r="8" spans="1:5" ht="16.5" thickBot="1" x14ac:dyDescent="0.25">
      <c r="A8" s="13"/>
      <c r="B8" s="148"/>
      <c r="C8" s="151"/>
    </row>
    <row r="9" spans="1:5" ht="32.25" thickBot="1" x14ac:dyDescent="0.3">
      <c r="A9" s="14" t="s">
        <v>7</v>
      </c>
      <c r="B9" s="15" t="s">
        <v>8</v>
      </c>
      <c r="C9" s="82">
        <f>SUM(C10,C19)</f>
        <v>9964550</v>
      </c>
    </row>
    <row r="10" spans="1:5" ht="13.5" x14ac:dyDescent="0.25">
      <c r="A10" s="92"/>
      <c r="B10" s="93" t="s">
        <v>36</v>
      </c>
      <c r="C10" s="119">
        <f>SUM(C11,C13,C16)</f>
        <v>9182900</v>
      </c>
    </row>
    <row r="11" spans="1:5" x14ac:dyDescent="0.2">
      <c r="A11" s="45" t="s">
        <v>9</v>
      </c>
      <c r="B11" s="46" t="s">
        <v>10</v>
      </c>
      <c r="C11" s="79">
        <f>SUM(C12:C12)</f>
        <v>6634400</v>
      </c>
    </row>
    <row r="12" spans="1:5" ht="89.25" x14ac:dyDescent="0.2">
      <c r="A12" s="21" t="s">
        <v>83</v>
      </c>
      <c r="B12" s="3" t="s">
        <v>84</v>
      </c>
      <c r="C12" s="80">
        <v>6634400</v>
      </c>
    </row>
    <row r="13" spans="1:5" x14ac:dyDescent="0.2">
      <c r="A13" s="45" t="s">
        <v>32</v>
      </c>
      <c r="B13" s="46" t="s">
        <v>33</v>
      </c>
      <c r="C13" s="79">
        <f>SUM(C14:C15)</f>
        <v>2163500</v>
      </c>
    </row>
    <row r="14" spans="1:5" x14ac:dyDescent="0.2">
      <c r="A14" s="23" t="s">
        <v>11</v>
      </c>
      <c r="B14" s="3" t="s">
        <v>12</v>
      </c>
      <c r="C14" s="80">
        <v>2154000</v>
      </c>
    </row>
    <row r="15" spans="1:5" x14ac:dyDescent="0.2">
      <c r="A15" s="23" t="s">
        <v>13</v>
      </c>
      <c r="B15" s="3" t="s">
        <v>14</v>
      </c>
      <c r="C15" s="80">
        <v>9500</v>
      </c>
    </row>
    <row r="16" spans="1:5" x14ac:dyDescent="0.2">
      <c r="A16" s="47" t="s">
        <v>15</v>
      </c>
      <c r="B16" s="5" t="s">
        <v>16</v>
      </c>
      <c r="C16" s="79">
        <f>SUM(C17:C18)</f>
        <v>385000</v>
      </c>
    </row>
    <row r="17" spans="1:3" ht="51" x14ac:dyDescent="0.2">
      <c r="A17" s="23" t="s">
        <v>79</v>
      </c>
      <c r="B17" s="3" t="s">
        <v>80</v>
      </c>
      <c r="C17" s="80">
        <v>75000</v>
      </c>
    </row>
    <row r="18" spans="1:3" ht="55.5" customHeight="1" x14ac:dyDescent="0.2">
      <c r="A18" s="23" t="s">
        <v>81</v>
      </c>
      <c r="B18" s="3" t="s">
        <v>140</v>
      </c>
      <c r="C18" s="80">
        <v>310000</v>
      </c>
    </row>
    <row r="19" spans="1:3" x14ac:dyDescent="0.2">
      <c r="A19" s="23"/>
      <c r="B19" s="5" t="s">
        <v>29</v>
      </c>
      <c r="C19" s="79">
        <f>SUM(C20:C22,C24,C26)</f>
        <v>781650</v>
      </c>
    </row>
    <row r="20" spans="1:3" ht="63.75" x14ac:dyDescent="0.2">
      <c r="A20" s="23" t="s">
        <v>141</v>
      </c>
      <c r="B20" s="3" t="s">
        <v>142</v>
      </c>
      <c r="C20" s="80">
        <v>40250</v>
      </c>
    </row>
    <row r="21" spans="1:3" ht="76.5" x14ac:dyDescent="0.2">
      <c r="A21" s="23" t="s">
        <v>141</v>
      </c>
      <c r="B21" s="3" t="s">
        <v>185</v>
      </c>
      <c r="C21" s="80">
        <v>400</v>
      </c>
    </row>
    <row r="22" spans="1:3" ht="63.75" x14ac:dyDescent="0.2">
      <c r="A22" s="23" t="s">
        <v>25</v>
      </c>
      <c r="B22" s="3" t="s">
        <v>143</v>
      </c>
      <c r="C22" s="80">
        <v>60000</v>
      </c>
    </row>
    <row r="23" spans="1:3" ht="38.25" x14ac:dyDescent="0.2">
      <c r="A23" s="23" t="s">
        <v>144</v>
      </c>
      <c r="B23" s="3" t="s">
        <v>35</v>
      </c>
      <c r="C23" s="80">
        <v>0</v>
      </c>
    </row>
    <row r="24" spans="1:3" x14ac:dyDescent="0.2">
      <c r="A24" s="52" t="s">
        <v>98</v>
      </c>
      <c r="B24" s="51" t="s">
        <v>99</v>
      </c>
      <c r="C24" s="81">
        <f>SUM(C25)</f>
        <v>171000</v>
      </c>
    </row>
    <row r="25" spans="1:3" x14ac:dyDescent="0.2">
      <c r="A25" s="23" t="s">
        <v>30</v>
      </c>
      <c r="B25" s="3" t="s">
        <v>17</v>
      </c>
      <c r="C25" s="80">
        <v>171000</v>
      </c>
    </row>
    <row r="26" spans="1:3" x14ac:dyDescent="0.2">
      <c r="A26" s="47" t="s">
        <v>18</v>
      </c>
      <c r="B26" s="5" t="s">
        <v>19</v>
      </c>
      <c r="C26" s="79">
        <f>SUM(C27:C35)</f>
        <v>510000</v>
      </c>
    </row>
    <row r="27" spans="1:3" ht="63.75" x14ac:dyDescent="0.2">
      <c r="A27" s="54" t="s">
        <v>87</v>
      </c>
      <c r="B27" s="44" t="s">
        <v>88</v>
      </c>
      <c r="C27" s="80">
        <v>15000</v>
      </c>
    </row>
    <row r="28" spans="1:3" ht="51" x14ac:dyDescent="0.2">
      <c r="A28" s="54" t="s">
        <v>126</v>
      </c>
      <c r="B28" s="44" t="s">
        <v>128</v>
      </c>
      <c r="C28" s="80">
        <v>5000</v>
      </c>
    </row>
    <row r="29" spans="1:3" ht="51" x14ac:dyDescent="0.2">
      <c r="A29" s="54" t="s">
        <v>127</v>
      </c>
      <c r="B29" s="44" t="s">
        <v>139</v>
      </c>
      <c r="C29" s="80">
        <v>12000</v>
      </c>
    </row>
    <row r="30" spans="1:3" ht="51" x14ac:dyDescent="0.2">
      <c r="A30" s="54" t="s">
        <v>89</v>
      </c>
      <c r="B30" s="44" t="s">
        <v>90</v>
      </c>
      <c r="C30" s="80">
        <v>5000</v>
      </c>
    </row>
    <row r="31" spans="1:3" ht="51" x14ac:dyDescent="0.2">
      <c r="A31" s="54" t="s">
        <v>113</v>
      </c>
      <c r="B31" s="44" t="s">
        <v>138</v>
      </c>
      <c r="C31" s="80">
        <v>3000</v>
      </c>
    </row>
    <row r="32" spans="1:3" ht="25.5" x14ac:dyDescent="0.2">
      <c r="A32" s="54" t="s">
        <v>91</v>
      </c>
      <c r="B32" s="44" t="s">
        <v>111</v>
      </c>
      <c r="C32" s="80">
        <v>75000</v>
      </c>
    </row>
    <row r="33" spans="1:3" ht="51" x14ac:dyDescent="0.2">
      <c r="A33" s="54" t="s">
        <v>92</v>
      </c>
      <c r="B33" s="44" t="s">
        <v>93</v>
      </c>
      <c r="C33" s="80">
        <v>75000</v>
      </c>
    </row>
    <row r="34" spans="1:3" ht="25.5" x14ac:dyDescent="0.2">
      <c r="A34" s="54" t="s">
        <v>94</v>
      </c>
      <c r="B34" s="44" t="s">
        <v>95</v>
      </c>
      <c r="C34" s="80">
        <v>160000</v>
      </c>
    </row>
    <row r="35" spans="1:3" ht="39" thickBot="1" x14ac:dyDescent="0.25">
      <c r="A35" s="55" t="s">
        <v>96</v>
      </c>
      <c r="B35" s="56" t="s">
        <v>97</v>
      </c>
      <c r="C35" s="120">
        <v>160000</v>
      </c>
    </row>
    <row r="36" spans="1:3" ht="32.25" thickBot="1" x14ac:dyDescent="0.3">
      <c r="A36" s="14" t="s">
        <v>20</v>
      </c>
      <c r="B36" s="17" t="s">
        <v>21</v>
      </c>
      <c r="C36" s="82">
        <f>SUM(C37,C39,C57,I66:I66,C67)</f>
        <v>291353000</v>
      </c>
    </row>
    <row r="37" spans="1:3" ht="16.5" thickBot="1" x14ac:dyDescent="0.3">
      <c r="A37" s="89"/>
      <c r="B37" s="90" t="s">
        <v>40</v>
      </c>
      <c r="C37" s="104">
        <f>SUM(C38:C38)</f>
        <v>95916200</v>
      </c>
    </row>
    <row r="38" spans="1:3" ht="26.25" thickBot="1" x14ac:dyDescent="0.25">
      <c r="A38" s="30" t="s">
        <v>77</v>
      </c>
      <c r="B38" s="71" t="s">
        <v>145</v>
      </c>
      <c r="C38" s="106">
        <v>95916200</v>
      </c>
    </row>
    <row r="39" spans="1:3" ht="16.5" thickBot="1" x14ac:dyDescent="0.3">
      <c r="A39" s="30"/>
      <c r="B39" s="31" t="s">
        <v>41</v>
      </c>
      <c r="C39" s="83">
        <f>SUM(C40:C48,C53:C56)</f>
        <v>123283400</v>
      </c>
    </row>
    <row r="40" spans="1:3" ht="25.5" x14ac:dyDescent="0.2">
      <c r="A40" s="33"/>
      <c r="B40" s="34" t="s">
        <v>37</v>
      </c>
      <c r="C40" s="121">
        <v>86128300</v>
      </c>
    </row>
    <row r="41" spans="1:3" ht="25.5" x14ac:dyDescent="0.2">
      <c r="A41" s="23"/>
      <c r="B41" s="6" t="s">
        <v>38</v>
      </c>
      <c r="C41" s="80">
        <v>5869000</v>
      </c>
    </row>
    <row r="42" spans="1:3" ht="25.5" x14ac:dyDescent="0.2">
      <c r="A42" s="23"/>
      <c r="B42" s="6" t="s">
        <v>39</v>
      </c>
      <c r="C42" s="84">
        <v>214600</v>
      </c>
    </row>
    <row r="43" spans="1:3" ht="25.5" x14ac:dyDescent="0.2">
      <c r="A43" s="23"/>
      <c r="B43" s="6" t="s">
        <v>42</v>
      </c>
      <c r="C43" s="84">
        <v>8460000</v>
      </c>
    </row>
    <row r="44" spans="1:3" x14ac:dyDescent="0.2">
      <c r="A44" s="23" t="s">
        <v>179</v>
      </c>
      <c r="B44" s="6" t="s">
        <v>45</v>
      </c>
      <c r="C44" s="84">
        <v>343500</v>
      </c>
    </row>
    <row r="45" spans="1:3" x14ac:dyDescent="0.2">
      <c r="A45" s="23" t="s">
        <v>180</v>
      </c>
      <c r="B45" s="6" t="s">
        <v>46</v>
      </c>
      <c r="C45" s="84">
        <v>1020200</v>
      </c>
    </row>
    <row r="46" spans="1:3" ht="25.5" x14ac:dyDescent="0.2">
      <c r="A46" s="23"/>
      <c r="B46" s="6" t="s">
        <v>49</v>
      </c>
      <c r="C46" s="84">
        <v>8601000</v>
      </c>
    </row>
    <row r="47" spans="1:3" x14ac:dyDescent="0.2">
      <c r="A47" s="23"/>
      <c r="B47" s="6" t="s">
        <v>53</v>
      </c>
      <c r="C47" s="84">
        <v>823000</v>
      </c>
    </row>
    <row r="48" spans="1:3" ht="25.5" x14ac:dyDescent="0.2">
      <c r="A48" s="23"/>
      <c r="B48" s="6" t="s">
        <v>102</v>
      </c>
      <c r="C48" s="84">
        <f>SUM(C49:C52)</f>
        <v>6222000</v>
      </c>
    </row>
    <row r="49" spans="1:3" x14ac:dyDescent="0.2">
      <c r="A49" s="23" t="s">
        <v>182</v>
      </c>
      <c r="B49" s="6" t="s">
        <v>146</v>
      </c>
      <c r="C49" s="84">
        <v>84000</v>
      </c>
    </row>
    <row r="50" spans="1:3" x14ac:dyDescent="0.2">
      <c r="A50" s="23"/>
      <c r="B50" s="6" t="s">
        <v>147</v>
      </c>
      <c r="C50" s="84">
        <v>143000</v>
      </c>
    </row>
    <row r="51" spans="1:3" x14ac:dyDescent="0.2">
      <c r="A51" s="23" t="s">
        <v>183</v>
      </c>
      <c r="B51" s="6" t="s">
        <v>148</v>
      </c>
      <c r="C51" s="84">
        <v>163000</v>
      </c>
    </row>
    <row r="52" spans="1:3" x14ac:dyDescent="0.2">
      <c r="A52" s="23"/>
      <c r="B52" s="6" t="s">
        <v>149</v>
      </c>
      <c r="C52" s="84">
        <v>5832000</v>
      </c>
    </row>
    <row r="53" spans="1:3" x14ac:dyDescent="0.2">
      <c r="A53" s="23"/>
      <c r="B53" s="6" t="s">
        <v>165</v>
      </c>
      <c r="C53" s="84"/>
    </row>
    <row r="54" spans="1:3" ht="76.5" x14ac:dyDescent="0.2">
      <c r="A54" s="23" t="s">
        <v>176</v>
      </c>
      <c r="B54" s="6" t="s">
        <v>54</v>
      </c>
      <c r="C54" s="84">
        <v>5300</v>
      </c>
    </row>
    <row r="55" spans="1:3" ht="38.25" x14ac:dyDescent="0.2">
      <c r="A55" s="23" t="s">
        <v>178</v>
      </c>
      <c r="B55" s="6" t="s">
        <v>55</v>
      </c>
      <c r="C55" s="84">
        <v>2686200</v>
      </c>
    </row>
    <row r="56" spans="1:3" ht="51.75" thickBot="1" x14ac:dyDescent="0.25">
      <c r="A56" s="40" t="s">
        <v>177</v>
      </c>
      <c r="B56" s="117" t="s">
        <v>56</v>
      </c>
      <c r="C56" s="122">
        <v>2910300</v>
      </c>
    </row>
    <row r="57" spans="1:3" s="36" customFormat="1" ht="16.5" thickBot="1" x14ac:dyDescent="0.3">
      <c r="A57" s="42"/>
      <c r="B57" s="31" t="s">
        <v>57</v>
      </c>
      <c r="C57" s="86">
        <f>SUM(C58:C66)</f>
        <v>69371300</v>
      </c>
    </row>
    <row r="58" spans="1:3" s="36" customFormat="1" ht="25.5" x14ac:dyDescent="0.2">
      <c r="A58" s="32" t="s">
        <v>181</v>
      </c>
      <c r="B58" s="6" t="s">
        <v>59</v>
      </c>
      <c r="C58" s="84">
        <v>23500</v>
      </c>
    </row>
    <row r="59" spans="1:3" s="36" customFormat="1" x14ac:dyDescent="0.2">
      <c r="A59" s="23"/>
      <c r="B59" s="6" t="s">
        <v>60</v>
      </c>
      <c r="C59" s="84">
        <v>27972000</v>
      </c>
    </row>
    <row r="60" spans="1:3" s="36" customFormat="1" ht="25.5" x14ac:dyDescent="0.2">
      <c r="A60" s="23"/>
      <c r="B60" s="6" t="s">
        <v>166</v>
      </c>
      <c r="C60" s="84">
        <v>0</v>
      </c>
    </row>
    <row r="61" spans="1:3" s="36" customFormat="1" ht="25.5" x14ac:dyDescent="0.2">
      <c r="A61" s="23"/>
      <c r="B61" s="6" t="s">
        <v>167</v>
      </c>
      <c r="C61" s="84">
        <v>700000</v>
      </c>
    </row>
    <row r="62" spans="1:3" s="36" customFormat="1" ht="25.5" x14ac:dyDescent="0.2">
      <c r="A62" s="23"/>
      <c r="B62" s="6" t="s">
        <v>62</v>
      </c>
      <c r="C62" s="84">
        <v>2172000</v>
      </c>
    </row>
    <row r="63" spans="1:3" s="36" customFormat="1" ht="51" x14ac:dyDescent="0.2">
      <c r="A63" s="23" t="s">
        <v>70</v>
      </c>
      <c r="B63" s="6" t="s">
        <v>63</v>
      </c>
      <c r="C63" s="84">
        <v>244800</v>
      </c>
    </row>
    <row r="64" spans="1:3" ht="51" x14ac:dyDescent="0.2">
      <c r="A64" s="23"/>
      <c r="B64" s="6" t="s">
        <v>75</v>
      </c>
      <c r="C64" s="84">
        <v>0</v>
      </c>
    </row>
    <row r="65" spans="1:3" x14ac:dyDescent="0.2">
      <c r="A65" s="91"/>
      <c r="B65" s="64" t="s">
        <v>150</v>
      </c>
      <c r="C65" s="87">
        <v>0</v>
      </c>
    </row>
    <row r="66" spans="1:3" ht="13.5" thickBot="1" x14ac:dyDescent="0.25">
      <c r="A66" s="91"/>
      <c r="B66" s="64" t="s">
        <v>151</v>
      </c>
      <c r="C66" s="87">
        <v>38259000</v>
      </c>
    </row>
    <row r="67" spans="1:3" ht="16.5" thickBot="1" x14ac:dyDescent="0.3">
      <c r="A67" s="30"/>
      <c r="B67" s="31" t="s">
        <v>86</v>
      </c>
      <c r="C67" s="86">
        <f>SUM(C68:C82)</f>
        <v>2782100</v>
      </c>
    </row>
    <row r="68" spans="1:3" x14ac:dyDescent="0.2">
      <c r="A68" s="32"/>
      <c r="B68" s="6" t="s">
        <v>152</v>
      </c>
      <c r="C68" s="84">
        <v>248800</v>
      </c>
    </row>
    <row r="69" spans="1:3" x14ac:dyDescent="0.2">
      <c r="A69" s="23"/>
      <c r="B69" s="4" t="s">
        <v>153</v>
      </c>
      <c r="C69" s="80">
        <v>91000</v>
      </c>
    </row>
    <row r="70" spans="1:3" x14ac:dyDescent="0.2">
      <c r="A70" s="23"/>
      <c r="B70" s="4" t="s">
        <v>154</v>
      </c>
      <c r="C70" s="80">
        <v>218000</v>
      </c>
    </row>
    <row r="71" spans="1:3" x14ac:dyDescent="0.2">
      <c r="A71" s="23"/>
      <c r="B71" s="4" t="s">
        <v>155</v>
      </c>
      <c r="C71" s="80">
        <v>44300</v>
      </c>
    </row>
    <row r="72" spans="1:3" x14ac:dyDescent="0.2">
      <c r="A72" s="23"/>
      <c r="B72" s="4" t="s">
        <v>156</v>
      </c>
      <c r="C72" s="80">
        <v>230000</v>
      </c>
    </row>
    <row r="73" spans="1:3" x14ac:dyDescent="0.2">
      <c r="A73" s="23"/>
      <c r="B73" s="4" t="s">
        <v>157</v>
      </c>
      <c r="C73" s="80">
        <v>119100</v>
      </c>
    </row>
    <row r="74" spans="1:3" x14ac:dyDescent="0.2">
      <c r="A74" s="23"/>
      <c r="B74" s="4" t="s">
        <v>158</v>
      </c>
      <c r="C74" s="80">
        <v>384400</v>
      </c>
    </row>
    <row r="75" spans="1:3" x14ac:dyDescent="0.2">
      <c r="A75" s="23"/>
      <c r="B75" s="4" t="s">
        <v>159</v>
      </c>
      <c r="C75" s="80">
        <v>279500</v>
      </c>
    </row>
    <row r="76" spans="1:3" x14ac:dyDescent="0.2">
      <c r="A76" s="23"/>
      <c r="B76" s="4" t="s">
        <v>160</v>
      </c>
      <c r="C76" s="80">
        <v>165600</v>
      </c>
    </row>
    <row r="77" spans="1:3" x14ac:dyDescent="0.2">
      <c r="A77" s="37"/>
      <c r="B77" s="38" t="s">
        <v>161</v>
      </c>
      <c r="C77" s="87">
        <v>427400</v>
      </c>
    </row>
    <row r="78" spans="1:3" x14ac:dyDescent="0.2">
      <c r="A78" s="37" t="s">
        <v>174</v>
      </c>
      <c r="B78" s="38" t="s">
        <v>162</v>
      </c>
      <c r="C78" s="87">
        <v>74000</v>
      </c>
    </row>
    <row r="79" spans="1:3" x14ac:dyDescent="0.2">
      <c r="A79" s="37"/>
      <c r="B79" s="38" t="s">
        <v>168</v>
      </c>
      <c r="C79" s="87">
        <v>0</v>
      </c>
    </row>
    <row r="80" spans="1:3" x14ac:dyDescent="0.2">
      <c r="A80" s="37" t="s">
        <v>173</v>
      </c>
      <c r="B80" s="38" t="s">
        <v>169</v>
      </c>
      <c r="C80" s="87"/>
    </row>
    <row r="81" spans="1:3" x14ac:dyDescent="0.2">
      <c r="A81" s="37" t="s">
        <v>175</v>
      </c>
      <c r="B81" s="38" t="s">
        <v>170</v>
      </c>
      <c r="C81" s="87"/>
    </row>
    <row r="82" spans="1:3" ht="13.5" thickBot="1" x14ac:dyDescent="0.25">
      <c r="A82" s="37" t="s">
        <v>172</v>
      </c>
      <c r="B82" s="38" t="s">
        <v>171</v>
      </c>
      <c r="C82" s="87">
        <v>500000</v>
      </c>
    </row>
    <row r="83" spans="1:3" ht="32.25" thickBot="1" x14ac:dyDescent="0.3">
      <c r="A83" s="14" t="s">
        <v>27</v>
      </c>
      <c r="B83" s="17" t="s">
        <v>28</v>
      </c>
      <c r="C83" s="83">
        <v>1555000</v>
      </c>
    </row>
    <row r="84" spans="1:3" ht="26.25" thickBot="1" x14ac:dyDescent="0.25">
      <c r="A84" s="25" t="s">
        <v>184</v>
      </c>
      <c r="B84" s="7" t="s">
        <v>23</v>
      </c>
      <c r="C84" s="85">
        <v>1555000</v>
      </c>
    </row>
    <row r="85" spans="1:3" ht="16.5" thickBot="1" x14ac:dyDescent="0.3">
      <c r="A85" s="8"/>
      <c r="B85" s="9" t="s">
        <v>24</v>
      </c>
      <c r="C85" s="88">
        <f>SUM(C83,C36,C9)</f>
        <v>302872550</v>
      </c>
    </row>
  </sheetData>
  <mergeCells count="3">
    <mergeCell ref="B5:B8"/>
    <mergeCell ref="C5:C8"/>
    <mergeCell ref="A2:C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5" fitToHeight="3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opLeftCell="A58" workbookViewId="0">
      <selection activeCell="D66" sqref="D66"/>
    </sheetView>
  </sheetViews>
  <sheetFormatPr defaultRowHeight="12.75" x14ac:dyDescent="0.2"/>
  <cols>
    <col min="1" max="1" width="23.42578125" customWidth="1"/>
    <col min="2" max="2" width="50.7109375" customWidth="1"/>
    <col min="3" max="4" width="17.28515625" style="98" bestFit="1" customWidth="1"/>
  </cols>
  <sheetData>
    <row r="1" spans="1:6" x14ac:dyDescent="0.2">
      <c r="D1" s="118" t="s">
        <v>0</v>
      </c>
      <c r="E1" s="118"/>
      <c r="F1" s="118"/>
    </row>
    <row r="2" spans="1:6" ht="15.75" x14ac:dyDescent="0.25">
      <c r="A2" s="152" t="s">
        <v>187</v>
      </c>
      <c r="B2" s="152"/>
      <c r="C2" s="152"/>
      <c r="D2" s="152"/>
    </row>
    <row r="3" spans="1:6" x14ac:dyDescent="0.2">
      <c r="B3" s="118"/>
      <c r="D3" s="118" t="s">
        <v>1</v>
      </c>
    </row>
    <row r="4" spans="1:6" ht="13.5" thickBot="1" x14ac:dyDescent="0.25">
      <c r="A4" s="1"/>
      <c r="D4" s="98" t="s">
        <v>189</v>
      </c>
    </row>
    <row r="5" spans="1:6" ht="30" customHeight="1" x14ac:dyDescent="0.2">
      <c r="A5" s="11" t="s">
        <v>2</v>
      </c>
      <c r="B5" s="146" t="s">
        <v>5</v>
      </c>
      <c r="C5" s="149" t="s">
        <v>164</v>
      </c>
      <c r="D5" s="149" t="s">
        <v>188</v>
      </c>
    </row>
    <row r="6" spans="1:6" ht="15.75" x14ac:dyDescent="0.2">
      <c r="A6" s="12" t="s">
        <v>3</v>
      </c>
      <c r="B6" s="147"/>
      <c r="C6" s="150"/>
      <c r="D6" s="150"/>
    </row>
    <row r="7" spans="1:6" ht="15.75" x14ac:dyDescent="0.2">
      <c r="A7" s="12" t="s">
        <v>4</v>
      </c>
      <c r="B7" s="147"/>
      <c r="C7" s="150"/>
      <c r="D7" s="150"/>
    </row>
    <row r="8" spans="1:6" ht="16.5" thickBot="1" x14ac:dyDescent="0.25">
      <c r="A8" s="13"/>
      <c r="B8" s="148"/>
      <c r="C8" s="151"/>
      <c r="D8" s="151"/>
    </row>
    <row r="9" spans="1:6" ht="32.25" thickBot="1" x14ac:dyDescent="0.3">
      <c r="A9" s="14" t="s">
        <v>7</v>
      </c>
      <c r="B9" s="15" t="s">
        <v>8</v>
      </c>
      <c r="C9" s="82">
        <f>SUM(C10,C19)</f>
        <v>10501350</v>
      </c>
      <c r="D9" s="82">
        <f>SUM(D10,D19)</f>
        <v>11201550</v>
      </c>
    </row>
    <row r="10" spans="1:6" ht="13.5" x14ac:dyDescent="0.25">
      <c r="A10" s="92"/>
      <c r="B10" s="93" t="s">
        <v>36</v>
      </c>
      <c r="C10" s="94">
        <f>SUM(C11,C13,C16)</f>
        <v>9720200</v>
      </c>
      <c r="D10" s="78">
        <f>SUM(D11,D13,D16)</f>
        <v>10360900</v>
      </c>
    </row>
    <row r="11" spans="1:6" x14ac:dyDescent="0.2">
      <c r="A11" s="45" t="s">
        <v>9</v>
      </c>
      <c r="B11" s="46" t="s">
        <v>10</v>
      </c>
      <c r="C11" s="109">
        <f>SUM(C12:C12)</f>
        <v>7046600</v>
      </c>
      <c r="D11" s="109">
        <f>SUM(D12:D12)</f>
        <v>7505800</v>
      </c>
    </row>
    <row r="12" spans="1:6" ht="89.25" x14ac:dyDescent="0.2">
      <c r="A12" s="21" t="s">
        <v>83</v>
      </c>
      <c r="B12" s="3" t="s">
        <v>84</v>
      </c>
      <c r="C12" s="99">
        <v>7046600</v>
      </c>
      <c r="D12" s="100">
        <v>7505800</v>
      </c>
    </row>
    <row r="13" spans="1:6" x14ac:dyDescent="0.2">
      <c r="A13" s="45" t="s">
        <v>32</v>
      </c>
      <c r="B13" s="46" t="s">
        <v>33</v>
      </c>
      <c r="C13" s="95">
        <f>SUM(C14:C15)</f>
        <v>2263600</v>
      </c>
      <c r="D13" s="79">
        <f>SUM(D14:D15)</f>
        <v>2420100</v>
      </c>
    </row>
    <row r="14" spans="1:6" x14ac:dyDescent="0.2">
      <c r="A14" s="23" t="s">
        <v>11</v>
      </c>
      <c r="B14" s="3" t="s">
        <v>12</v>
      </c>
      <c r="C14" s="99">
        <v>2253100</v>
      </c>
      <c r="D14" s="100">
        <v>2408600</v>
      </c>
    </row>
    <row r="15" spans="1:6" x14ac:dyDescent="0.2">
      <c r="A15" s="23" t="s">
        <v>13</v>
      </c>
      <c r="B15" s="3" t="s">
        <v>14</v>
      </c>
      <c r="C15" s="99">
        <v>10500</v>
      </c>
      <c r="D15" s="100">
        <v>11500</v>
      </c>
    </row>
    <row r="16" spans="1:6" x14ac:dyDescent="0.2">
      <c r="A16" s="47" t="s">
        <v>15</v>
      </c>
      <c r="B16" s="5" t="s">
        <v>16</v>
      </c>
      <c r="C16" s="95">
        <f>SUM(C17:C18)</f>
        <v>410000</v>
      </c>
      <c r="D16" s="79">
        <f>SUM(D17:D18)</f>
        <v>435000</v>
      </c>
    </row>
    <row r="17" spans="1:4" ht="51" x14ac:dyDescent="0.2">
      <c r="A17" s="23" t="s">
        <v>79</v>
      </c>
      <c r="B17" s="3" t="s">
        <v>80</v>
      </c>
      <c r="C17" s="99">
        <v>80000</v>
      </c>
      <c r="D17" s="100">
        <v>85000</v>
      </c>
    </row>
    <row r="18" spans="1:4" ht="55.5" customHeight="1" x14ac:dyDescent="0.2">
      <c r="A18" s="23" t="s">
        <v>81</v>
      </c>
      <c r="B18" s="3" t="s">
        <v>140</v>
      </c>
      <c r="C18" s="99">
        <v>330000</v>
      </c>
      <c r="D18" s="100">
        <v>350000</v>
      </c>
    </row>
    <row r="19" spans="1:4" x14ac:dyDescent="0.2">
      <c r="A19" s="23"/>
      <c r="B19" s="5" t="s">
        <v>29</v>
      </c>
      <c r="C19" s="95">
        <f>SUM(C20:C22,C24,C26)</f>
        <v>781150</v>
      </c>
      <c r="D19" s="79">
        <f>SUM(D20:D22,D24,D26)</f>
        <v>840650</v>
      </c>
    </row>
    <row r="20" spans="1:4" ht="63.75" x14ac:dyDescent="0.2">
      <c r="A20" s="23" t="s">
        <v>141</v>
      </c>
      <c r="B20" s="3" t="s">
        <v>142</v>
      </c>
      <c r="C20" s="99">
        <v>40250</v>
      </c>
      <c r="D20" s="100">
        <v>40250</v>
      </c>
    </row>
    <row r="21" spans="1:4" ht="76.5" x14ac:dyDescent="0.2">
      <c r="A21" s="23" t="s">
        <v>141</v>
      </c>
      <c r="B21" s="3" t="s">
        <v>185</v>
      </c>
      <c r="C21" s="99">
        <v>400</v>
      </c>
      <c r="D21" s="100">
        <v>400</v>
      </c>
    </row>
    <row r="22" spans="1:4" ht="63.75" x14ac:dyDescent="0.2">
      <c r="A22" s="23" t="s">
        <v>25</v>
      </c>
      <c r="B22" s="3" t="s">
        <v>143</v>
      </c>
      <c r="C22" s="99">
        <v>62000</v>
      </c>
      <c r="D22" s="100">
        <v>65000</v>
      </c>
    </row>
    <row r="23" spans="1:4" ht="38.25" x14ac:dyDescent="0.2">
      <c r="A23" s="23" t="s">
        <v>144</v>
      </c>
      <c r="B23" s="3" t="s">
        <v>35</v>
      </c>
      <c r="C23" s="99">
        <v>0</v>
      </c>
      <c r="D23" s="100">
        <v>0</v>
      </c>
    </row>
    <row r="24" spans="1:4" x14ac:dyDescent="0.2">
      <c r="A24" s="52" t="s">
        <v>98</v>
      </c>
      <c r="B24" s="51" t="s">
        <v>99</v>
      </c>
      <c r="C24" s="96">
        <f>SUM(C25)</f>
        <v>126500</v>
      </c>
      <c r="D24" s="81">
        <f>SUM(D25)</f>
        <v>140000</v>
      </c>
    </row>
    <row r="25" spans="1:4" x14ac:dyDescent="0.2">
      <c r="A25" s="23" t="s">
        <v>30</v>
      </c>
      <c r="B25" s="3" t="s">
        <v>17</v>
      </c>
      <c r="C25" s="99">
        <v>126500</v>
      </c>
      <c r="D25" s="100">
        <v>140000</v>
      </c>
    </row>
    <row r="26" spans="1:4" x14ac:dyDescent="0.2">
      <c r="A26" s="47" t="s">
        <v>18</v>
      </c>
      <c r="B26" s="5" t="s">
        <v>19</v>
      </c>
      <c r="C26" s="95">
        <f>SUM(C27:C35)</f>
        <v>552000</v>
      </c>
      <c r="D26" s="79">
        <f>SUM(D27:D35)</f>
        <v>595000</v>
      </c>
    </row>
    <row r="27" spans="1:4" ht="63.75" x14ac:dyDescent="0.2">
      <c r="A27" s="54" t="s">
        <v>87</v>
      </c>
      <c r="B27" s="44" t="s">
        <v>88</v>
      </c>
      <c r="C27" s="99">
        <v>20000</v>
      </c>
      <c r="D27" s="100">
        <v>25000</v>
      </c>
    </row>
    <row r="28" spans="1:4" ht="51" x14ac:dyDescent="0.2">
      <c r="A28" s="54" t="s">
        <v>126</v>
      </c>
      <c r="B28" s="44" t="s">
        <v>128</v>
      </c>
      <c r="C28" s="99">
        <v>7000</v>
      </c>
      <c r="D28" s="100">
        <v>10000</v>
      </c>
    </row>
    <row r="29" spans="1:4" ht="51" x14ac:dyDescent="0.2">
      <c r="A29" s="54" t="s">
        <v>127</v>
      </c>
      <c r="B29" s="44" t="s">
        <v>139</v>
      </c>
      <c r="C29" s="99">
        <v>14000</v>
      </c>
      <c r="D29" s="100">
        <v>16000</v>
      </c>
    </row>
    <row r="30" spans="1:4" ht="51" x14ac:dyDescent="0.2">
      <c r="A30" s="54" t="s">
        <v>89</v>
      </c>
      <c r="B30" s="44" t="s">
        <v>90</v>
      </c>
      <c r="C30" s="99">
        <v>7000</v>
      </c>
      <c r="D30" s="100">
        <v>9000</v>
      </c>
    </row>
    <row r="31" spans="1:4" ht="51" x14ac:dyDescent="0.2">
      <c r="A31" s="54" t="s">
        <v>113</v>
      </c>
      <c r="B31" s="44" t="s">
        <v>138</v>
      </c>
      <c r="C31" s="99">
        <v>4000</v>
      </c>
      <c r="D31" s="100">
        <v>5000</v>
      </c>
    </row>
    <row r="32" spans="1:4" ht="25.5" x14ac:dyDescent="0.2">
      <c r="A32" s="54" t="s">
        <v>91</v>
      </c>
      <c r="B32" s="44" t="s">
        <v>111</v>
      </c>
      <c r="C32" s="99">
        <v>80000</v>
      </c>
      <c r="D32" s="100">
        <v>85000</v>
      </c>
    </row>
    <row r="33" spans="1:4" ht="51" x14ac:dyDescent="0.2">
      <c r="A33" s="54" t="s">
        <v>92</v>
      </c>
      <c r="B33" s="44" t="s">
        <v>93</v>
      </c>
      <c r="C33" s="99">
        <v>80000</v>
      </c>
      <c r="D33" s="100">
        <v>85000</v>
      </c>
    </row>
    <row r="34" spans="1:4" ht="25.5" x14ac:dyDescent="0.2">
      <c r="A34" s="54" t="s">
        <v>94</v>
      </c>
      <c r="B34" s="44" t="s">
        <v>95</v>
      </c>
      <c r="C34" s="99">
        <v>170000</v>
      </c>
      <c r="D34" s="100">
        <v>180000</v>
      </c>
    </row>
    <row r="35" spans="1:4" ht="39" thickBot="1" x14ac:dyDescent="0.25">
      <c r="A35" s="55" t="s">
        <v>96</v>
      </c>
      <c r="B35" s="56" t="s">
        <v>97</v>
      </c>
      <c r="C35" s="101">
        <v>170000</v>
      </c>
      <c r="D35" s="102">
        <v>180000</v>
      </c>
    </row>
    <row r="36" spans="1:4" ht="32.25" thickBot="1" x14ac:dyDescent="0.3">
      <c r="A36" s="14" t="s">
        <v>20</v>
      </c>
      <c r="B36" s="17" t="s">
        <v>21</v>
      </c>
      <c r="C36" s="110">
        <f>SUM(C37,C39,C57,C67)</f>
        <v>286505800</v>
      </c>
      <c r="D36" s="82">
        <f>SUM(D37,D39,D57,D67)</f>
        <v>350184400</v>
      </c>
    </row>
    <row r="37" spans="1:4" ht="16.5" thickBot="1" x14ac:dyDescent="0.3">
      <c r="A37" s="89"/>
      <c r="B37" s="90" t="s">
        <v>40</v>
      </c>
      <c r="C37" s="103">
        <f>SUM(C38:C38)</f>
        <v>108201300</v>
      </c>
      <c r="D37" s="104">
        <f>SUM(D38:D38)</f>
        <v>117284800</v>
      </c>
    </row>
    <row r="38" spans="1:4" ht="26.25" thickBot="1" x14ac:dyDescent="0.25">
      <c r="A38" s="30" t="s">
        <v>77</v>
      </c>
      <c r="B38" s="71" t="s">
        <v>145</v>
      </c>
      <c r="C38" s="105">
        <v>108201300</v>
      </c>
      <c r="D38" s="106">
        <v>117284800</v>
      </c>
    </row>
    <row r="39" spans="1:4" ht="16.5" thickBot="1" x14ac:dyDescent="0.3">
      <c r="A39" s="30"/>
      <c r="B39" s="31" t="s">
        <v>41</v>
      </c>
      <c r="C39" s="111">
        <f>SUM(C40:C48,C53:C56)</f>
        <v>133441400</v>
      </c>
      <c r="D39" s="83">
        <f>SUM(D40:D48,D53:D56)</f>
        <v>148036500</v>
      </c>
    </row>
    <row r="40" spans="1:4" ht="25.5" x14ac:dyDescent="0.2">
      <c r="A40" s="33"/>
      <c r="B40" s="34" t="s">
        <v>37</v>
      </c>
      <c r="C40" s="115">
        <v>92098500</v>
      </c>
      <c r="D40" s="116">
        <v>103150300</v>
      </c>
    </row>
    <row r="41" spans="1:4" ht="25.5" x14ac:dyDescent="0.2">
      <c r="A41" s="23"/>
      <c r="B41" s="6" t="s">
        <v>38</v>
      </c>
      <c r="C41" s="99">
        <v>6573200</v>
      </c>
      <c r="D41" s="100">
        <v>7263400</v>
      </c>
    </row>
    <row r="42" spans="1:4" ht="25.5" x14ac:dyDescent="0.2">
      <c r="A42" s="23"/>
      <c r="B42" s="6" t="s">
        <v>39</v>
      </c>
      <c r="C42" s="99">
        <v>238000</v>
      </c>
      <c r="D42" s="100">
        <v>260200</v>
      </c>
    </row>
    <row r="43" spans="1:4" ht="25.5" x14ac:dyDescent="0.2">
      <c r="A43" s="23"/>
      <c r="B43" s="6" t="s">
        <v>42</v>
      </c>
      <c r="C43" s="99">
        <v>9212900</v>
      </c>
      <c r="D43" s="100">
        <v>10032800</v>
      </c>
    </row>
    <row r="44" spans="1:4" x14ac:dyDescent="0.2">
      <c r="A44" s="23" t="s">
        <v>179</v>
      </c>
      <c r="B44" s="6" t="s">
        <v>45</v>
      </c>
      <c r="C44" s="99">
        <v>429400</v>
      </c>
      <c r="D44" s="100">
        <v>429400</v>
      </c>
    </row>
    <row r="45" spans="1:4" x14ac:dyDescent="0.2">
      <c r="A45" s="23" t="s">
        <v>180</v>
      </c>
      <c r="B45" s="6" t="s">
        <v>46</v>
      </c>
      <c r="C45" s="99">
        <v>1142600</v>
      </c>
      <c r="D45" s="100">
        <v>1314000</v>
      </c>
    </row>
    <row r="46" spans="1:4" ht="25.5" x14ac:dyDescent="0.2">
      <c r="A46" s="23"/>
      <c r="B46" s="6" t="s">
        <v>49</v>
      </c>
      <c r="C46" s="99">
        <v>9566000</v>
      </c>
      <c r="D46" s="100">
        <v>10512600</v>
      </c>
    </row>
    <row r="47" spans="1:4" x14ac:dyDescent="0.2">
      <c r="A47" s="23"/>
      <c r="B47" s="6" t="s">
        <v>53</v>
      </c>
      <c r="C47" s="99">
        <v>920000</v>
      </c>
      <c r="D47" s="100">
        <v>1015000</v>
      </c>
    </row>
    <row r="48" spans="1:4" ht="25.5" x14ac:dyDescent="0.2">
      <c r="A48" s="23"/>
      <c r="B48" s="6" t="s">
        <v>102</v>
      </c>
      <c r="C48" s="112">
        <f>SUM(C49:C52)</f>
        <v>7155000</v>
      </c>
      <c r="D48" s="84">
        <f>SUM(D49:D52)</f>
        <v>7899000</v>
      </c>
    </row>
    <row r="49" spans="1:4" x14ac:dyDescent="0.2">
      <c r="A49" s="23" t="s">
        <v>182</v>
      </c>
      <c r="B49" s="6" t="s">
        <v>146</v>
      </c>
      <c r="C49" s="99">
        <v>100000</v>
      </c>
      <c r="D49" s="100">
        <v>100000</v>
      </c>
    </row>
    <row r="50" spans="1:4" x14ac:dyDescent="0.2">
      <c r="A50" s="23"/>
      <c r="B50" s="6" t="s">
        <v>147</v>
      </c>
      <c r="C50" s="99">
        <v>144000</v>
      </c>
      <c r="D50" s="100">
        <v>144000</v>
      </c>
    </row>
    <row r="51" spans="1:4" x14ac:dyDescent="0.2">
      <c r="A51" s="23" t="s">
        <v>183</v>
      </c>
      <c r="B51" s="6" t="s">
        <v>148</v>
      </c>
      <c r="C51" s="99">
        <v>495000</v>
      </c>
      <c r="D51" s="100">
        <v>610000</v>
      </c>
    </row>
    <row r="52" spans="1:4" x14ac:dyDescent="0.2">
      <c r="A52" s="23"/>
      <c r="B52" s="6" t="s">
        <v>149</v>
      </c>
      <c r="C52" s="99">
        <v>6416000</v>
      </c>
      <c r="D52" s="100">
        <v>7045000</v>
      </c>
    </row>
    <row r="53" spans="1:4" x14ac:dyDescent="0.2">
      <c r="A53" s="23"/>
      <c r="B53" s="6" t="s">
        <v>165</v>
      </c>
      <c r="C53" s="99">
        <v>504000</v>
      </c>
      <c r="D53" s="100">
        <v>558000</v>
      </c>
    </row>
    <row r="54" spans="1:4" ht="76.5" x14ac:dyDescent="0.2">
      <c r="A54" s="23" t="s">
        <v>176</v>
      </c>
      <c r="B54" s="6" t="s">
        <v>54</v>
      </c>
      <c r="C54" s="99">
        <v>5300</v>
      </c>
      <c r="D54" s="100">
        <v>5300</v>
      </c>
    </row>
    <row r="55" spans="1:4" ht="38.25" x14ac:dyDescent="0.2">
      <c r="A55" s="23" t="s">
        <v>178</v>
      </c>
      <c r="B55" s="6" t="s">
        <v>55</v>
      </c>
      <c r="C55" s="99">
        <v>2686200</v>
      </c>
      <c r="D55" s="100">
        <v>2686200</v>
      </c>
    </row>
    <row r="56" spans="1:4" ht="51.75" thickBot="1" x14ac:dyDescent="0.25">
      <c r="A56" s="40" t="s">
        <v>177</v>
      </c>
      <c r="B56" s="117" t="s">
        <v>56</v>
      </c>
      <c r="C56" s="101">
        <v>2910300</v>
      </c>
      <c r="D56" s="102">
        <v>2910300</v>
      </c>
    </row>
    <row r="57" spans="1:4" s="36" customFormat="1" ht="16.5" thickBot="1" x14ac:dyDescent="0.3">
      <c r="A57" s="42"/>
      <c r="B57" s="31" t="s">
        <v>57</v>
      </c>
      <c r="C57" s="113">
        <f>SUM(C58:C66)</f>
        <v>36110100</v>
      </c>
      <c r="D57" s="86">
        <f>SUM(D58:D66)</f>
        <v>79599700</v>
      </c>
    </row>
    <row r="58" spans="1:4" s="36" customFormat="1" ht="25.5" x14ac:dyDescent="0.2">
      <c r="A58" s="32" t="s">
        <v>181</v>
      </c>
      <c r="B58" s="6" t="s">
        <v>59</v>
      </c>
      <c r="C58" s="107">
        <v>23500</v>
      </c>
      <c r="D58" s="108">
        <v>23500</v>
      </c>
    </row>
    <row r="59" spans="1:4" s="36" customFormat="1" x14ac:dyDescent="0.2">
      <c r="A59" s="23"/>
      <c r="B59" s="6" t="s">
        <v>60</v>
      </c>
      <c r="C59" s="99">
        <v>32611500</v>
      </c>
      <c r="D59" s="100">
        <v>76046100</v>
      </c>
    </row>
    <row r="60" spans="1:4" s="36" customFormat="1" ht="25.5" x14ac:dyDescent="0.2">
      <c r="A60" s="23"/>
      <c r="B60" s="6" t="s">
        <v>166</v>
      </c>
      <c r="C60" s="99">
        <v>700000</v>
      </c>
      <c r="D60" s="100">
        <v>700000</v>
      </c>
    </row>
    <row r="61" spans="1:4" s="36" customFormat="1" ht="25.5" x14ac:dyDescent="0.2">
      <c r="A61" s="23"/>
      <c r="B61" s="6" t="s">
        <v>167</v>
      </c>
      <c r="C61" s="99">
        <v>1500000</v>
      </c>
      <c r="D61" s="100">
        <v>1500000</v>
      </c>
    </row>
    <row r="62" spans="1:4" s="36" customFormat="1" ht="25.5" x14ac:dyDescent="0.2">
      <c r="A62" s="23"/>
      <c r="B62" s="6" t="s">
        <v>62</v>
      </c>
      <c r="C62" s="99">
        <v>0</v>
      </c>
      <c r="D62" s="100">
        <v>0</v>
      </c>
    </row>
    <row r="63" spans="1:4" s="36" customFormat="1" ht="51" x14ac:dyDescent="0.2">
      <c r="A63" s="23" t="s">
        <v>70</v>
      </c>
      <c r="B63" s="6" t="s">
        <v>63</v>
      </c>
      <c r="C63" s="99">
        <v>275100</v>
      </c>
      <c r="D63" s="100">
        <v>330100</v>
      </c>
    </row>
    <row r="64" spans="1:4" ht="51" x14ac:dyDescent="0.2">
      <c r="A64" s="23"/>
      <c r="B64" s="6" t="s">
        <v>75</v>
      </c>
      <c r="C64" s="99">
        <v>1000000</v>
      </c>
      <c r="D64" s="100">
        <v>1000000</v>
      </c>
    </row>
    <row r="65" spans="1:4" x14ac:dyDescent="0.2">
      <c r="A65" s="91"/>
      <c r="B65" s="64" t="s">
        <v>150</v>
      </c>
      <c r="C65" s="99">
        <v>0</v>
      </c>
      <c r="D65" s="100">
        <v>0</v>
      </c>
    </row>
    <row r="66" spans="1:4" ht="13.5" thickBot="1" x14ac:dyDescent="0.25">
      <c r="A66" s="91"/>
      <c r="B66" s="64" t="s">
        <v>151</v>
      </c>
      <c r="C66" s="99">
        <v>0</v>
      </c>
      <c r="D66" s="100">
        <v>0</v>
      </c>
    </row>
    <row r="67" spans="1:4" ht="16.5" thickBot="1" x14ac:dyDescent="0.3">
      <c r="A67" s="30"/>
      <c r="B67" s="31" t="s">
        <v>86</v>
      </c>
      <c r="C67" s="113">
        <f>SUM(C68:C82)</f>
        <v>8753000</v>
      </c>
      <c r="D67" s="86">
        <f>SUM(D68:D82)</f>
        <v>5263400</v>
      </c>
    </row>
    <row r="68" spans="1:4" x14ac:dyDescent="0.2">
      <c r="A68" s="32"/>
      <c r="B68" s="6" t="s">
        <v>152</v>
      </c>
      <c r="C68" s="107">
        <v>266300</v>
      </c>
      <c r="D68" s="108">
        <v>283600</v>
      </c>
    </row>
    <row r="69" spans="1:4" x14ac:dyDescent="0.2">
      <c r="A69" s="23"/>
      <c r="B69" s="4" t="s">
        <v>153</v>
      </c>
      <c r="C69" s="99">
        <v>108600</v>
      </c>
      <c r="D69" s="100">
        <v>114000</v>
      </c>
    </row>
    <row r="70" spans="1:4" x14ac:dyDescent="0.2">
      <c r="A70" s="23"/>
      <c r="B70" s="4" t="s">
        <v>154</v>
      </c>
      <c r="C70" s="99">
        <v>288400</v>
      </c>
      <c r="D70" s="100">
        <v>309500</v>
      </c>
    </row>
    <row r="71" spans="1:4" x14ac:dyDescent="0.2">
      <c r="A71" s="23"/>
      <c r="B71" s="4" t="s">
        <v>155</v>
      </c>
      <c r="C71" s="99">
        <v>359300</v>
      </c>
      <c r="D71" s="100">
        <v>238600</v>
      </c>
    </row>
    <row r="72" spans="1:4" x14ac:dyDescent="0.2">
      <c r="A72" s="23"/>
      <c r="B72" s="4" t="s">
        <v>156</v>
      </c>
      <c r="C72" s="99">
        <v>237200</v>
      </c>
      <c r="D72" s="100">
        <v>274200</v>
      </c>
    </row>
    <row r="73" spans="1:4" x14ac:dyDescent="0.2">
      <c r="A73" s="23"/>
      <c r="B73" s="4" t="s">
        <v>157</v>
      </c>
      <c r="C73" s="99">
        <v>94100</v>
      </c>
      <c r="D73" s="100">
        <v>156100</v>
      </c>
    </row>
    <row r="74" spans="1:4" x14ac:dyDescent="0.2">
      <c r="A74" s="23"/>
      <c r="B74" s="4" t="s">
        <v>158</v>
      </c>
      <c r="C74" s="99">
        <v>412900</v>
      </c>
      <c r="D74" s="100">
        <v>441400</v>
      </c>
    </row>
    <row r="75" spans="1:4" x14ac:dyDescent="0.2">
      <c r="A75" s="23"/>
      <c r="B75" s="4" t="s">
        <v>159</v>
      </c>
      <c r="C75" s="99">
        <v>319400</v>
      </c>
      <c r="D75" s="100">
        <v>362500</v>
      </c>
    </row>
    <row r="76" spans="1:4" x14ac:dyDescent="0.2">
      <c r="A76" s="23"/>
      <c r="B76" s="4" t="s">
        <v>160</v>
      </c>
      <c r="C76" s="99">
        <v>221800</v>
      </c>
      <c r="D76" s="100">
        <v>247300</v>
      </c>
    </row>
    <row r="77" spans="1:4" x14ac:dyDescent="0.2">
      <c r="A77" s="37"/>
      <c r="B77" s="38" t="s">
        <v>161</v>
      </c>
      <c r="C77" s="99">
        <v>535000</v>
      </c>
      <c r="D77" s="100">
        <v>662200</v>
      </c>
    </row>
    <row r="78" spans="1:4" x14ac:dyDescent="0.2">
      <c r="A78" s="37" t="s">
        <v>174</v>
      </c>
      <c r="B78" s="38" t="s">
        <v>162</v>
      </c>
      <c r="C78" s="99">
        <v>110000</v>
      </c>
      <c r="D78" s="100">
        <v>274000</v>
      </c>
    </row>
    <row r="79" spans="1:4" x14ac:dyDescent="0.2">
      <c r="A79" s="37"/>
      <c r="B79" s="38" t="s">
        <v>168</v>
      </c>
      <c r="C79" s="99">
        <v>3900000</v>
      </c>
      <c r="D79" s="100">
        <v>0</v>
      </c>
    </row>
    <row r="80" spans="1:4" x14ac:dyDescent="0.2">
      <c r="A80" s="37" t="s">
        <v>173</v>
      </c>
      <c r="B80" s="38" t="s">
        <v>169</v>
      </c>
      <c r="C80" s="99">
        <v>400000</v>
      </c>
      <c r="D80" s="100">
        <v>400000</v>
      </c>
    </row>
    <row r="81" spans="1:4" x14ac:dyDescent="0.2">
      <c r="A81" s="37" t="s">
        <v>175</v>
      </c>
      <c r="B81" s="38" t="s">
        <v>170</v>
      </c>
      <c r="C81" s="99">
        <v>500000</v>
      </c>
      <c r="D81" s="100">
        <v>500000</v>
      </c>
    </row>
    <row r="82" spans="1:4" ht="13.5" thickBot="1" x14ac:dyDescent="0.25">
      <c r="A82" s="37" t="s">
        <v>172</v>
      </c>
      <c r="B82" s="38" t="s">
        <v>171</v>
      </c>
      <c r="C82" s="99">
        <v>1000000</v>
      </c>
      <c r="D82" s="100">
        <v>1000000</v>
      </c>
    </row>
    <row r="83" spans="1:4" ht="32.25" thickBot="1" x14ac:dyDescent="0.3">
      <c r="A83" s="14" t="s">
        <v>27</v>
      </c>
      <c r="B83" s="17" t="s">
        <v>28</v>
      </c>
      <c r="C83" s="97">
        <f>SUM(C84)</f>
        <v>1640000</v>
      </c>
      <c r="D83" s="83">
        <f>SUM(D84)</f>
        <v>1735000</v>
      </c>
    </row>
    <row r="84" spans="1:4" ht="26.25" thickBot="1" x14ac:dyDescent="0.25">
      <c r="A84" s="25" t="s">
        <v>184</v>
      </c>
      <c r="B84" s="7" t="s">
        <v>23</v>
      </c>
      <c r="C84" s="103">
        <v>1640000</v>
      </c>
      <c r="D84" s="104">
        <v>1735000</v>
      </c>
    </row>
    <row r="85" spans="1:4" ht="16.5" thickBot="1" x14ac:dyDescent="0.3">
      <c r="A85" s="8"/>
      <c r="B85" s="9" t="s">
        <v>24</v>
      </c>
      <c r="C85" s="114">
        <f>SUM(C83,C36,C9)</f>
        <v>298647150</v>
      </c>
      <c r="D85" s="88">
        <f>SUM(D83,D36,D9)</f>
        <v>363120950</v>
      </c>
    </row>
  </sheetData>
  <mergeCells count="4">
    <mergeCell ref="B5:B8"/>
    <mergeCell ref="A2:D2"/>
    <mergeCell ref="C5:C8"/>
    <mergeCell ref="D5:D8"/>
  </mergeCells>
  <phoneticPr fontId="0" type="noConversion"/>
  <pageMargins left="0.75" right="0.75" top="1" bottom="1" header="0.5" footer="0.5"/>
  <pageSetup paperSize="9" scale="80" fitToHeight="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33" zoomScale="115" workbookViewId="0">
      <selection activeCell="A40" sqref="A40:E90"/>
    </sheetView>
  </sheetViews>
  <sheetFormatPr defaultRowHeight="12.75" x14ac:dyDescent="0.2"/>
  <cols>
    <col min="1" max="1" width="23.42578125" customWidth="1"/>
    <col min="2" max="2" width="50.7109375" customWidth="1"/>
    <col min="3" max="3" width="18.5703125" customWidth="1"/>
    <col min="4" max="4" width="13.28515625" style="60" bestFit="1" customWidth="1"/>
    <col min="5" max="5" width="10.7109375" bestFit="1" customWidth="1"/>
  </cols>
  <sheetData>
    <row r="1" spans="1:4" x14ac:dyDescent="0.2">
      <c r="A1" s="156" t="s">
        <v>0</v>
      </c>
      <c r="B1" s="156"/>
      <c r="C1" s="156"/>
    </row>
    <row r="2" spans="1:4" ht="15.75" x14ac:dyDescent="0.25">
      <c r="A2" s="152" t="s">
        <v>78</v>
      </c>
      <c r="B2" s="152"/>
      <c r="C2" s="152"/>
    </row>
    <row r="3" spans="1:4" x14ac:dyDescent="0.2">
      <c r="A3" s="156" t="s">
        <v>1</v>
      </c>
      <c r="B3" s="156"/>
      <c r="C3" s="156"/>
    </row>
    <row r="4" spans="1:4" ht="13.5" thickBot="1" x14ac:dyDescent="0.25">
      <c r="A4" s="1"/>
    </row>
    <row r="5" spans="1:4" ht="30" customHeight="1" x14ac:dyDescent="0.2">
      <c r="A5" s="11" t="s">
        <v>2</v>
      </c>
      <c r="B5" s="146" t="s">
        <v>5</v>
      </c>
      <c r="C5" s="157" t="s">
        <v>6</v>
      </c>
    </row>
    <row r="6" spans="1:4" ht="15.75" x14ac:dyDescent="0.2">
      <c r="A6" s="12" t="s">
        <v>3</v>
      </c>
      <c r="B6" s="147"/>
      <c r="C6" s="158"/>
    </row>
    <row r="7" spans="1:4" ht="15.75" x14ac:dyDescent="0.2">
      <c r="A7" s="12" t="s">
        <v>4</v>
      </c>
      <c r="B7" s="147"/>
      <c r="C7" s="158"/>
    </row>
    <row r="8" spans="1:4" ht="16.5" thickBot="1" x14ac:dyDescent="0.25">
      <c r="A8" s="13"/>
      <c r="B8" s="148"/>
      <c r="C8" s="159"/>
    </row>
    <row r="9" spans="1:4" ht="32.25" thickBot="1" x14ac:dyDescent="0.3">
      <c r="A9" s="48" t="s">
        <v>7</v>
      </c>
      <c r="B9" s="49" t="s">
        <v>8</v>
      </c>
      <c r="C9" s="50">
        <f>SUM(C10,C24)</f>
        <v>8766400</v>
      </c>
      <c r="D9" s="60">
        <v>8766400</v>
      </c>
    </row>
    <row r="10" spans="1:4" ht="13.5" x14ac:dyDescent="0.25">
      <c r="A10" s="19"/>
      <c r="B10" s="18" t="s">
        <v>36</v>
      </c>
      <c r="C10" s="20">
        <f>SUM(C11,C15,C18,C21)</f>
        <v>8251500</v>
      </c>
    </row>
    <row r="11" spans="1:4" x14ac:dyDescent="0.2">
      <c r="A11" s="45" t="s">
        <v>9</v>
      </c>
      <c r="B11" s="46" t="s">
        <v>10</v>
      </c>
      <c r="C11" s="24">
        <f>SUM(C12:C14)</f>
        <v>5781300</v>
      </c>
    </row>
    <row r="12" spans="1:4" ht="89.25" x14ac:dyDescent="0.2">
      <c r="A12" s="21" t="s">
        <v>83</v>
      </c>
      <c r="B12" s="3" t="s">
        <v>84</v>
      </c>
      <c r="C12" s="22">
        <v>5749630</v>
      </c>
    </row>
    <row r="13" spans="1:4" ht="89.25" x14ac:dyDescent="0.2">
      <c r="A13" s="21" t="s">
        <v>85</v>
      </c>
      <c r="B13" s="43" t="s">
        <v>84</v>
      </c>
      <c r="C13" s="22">
        <v>29670</v>
      </c>
    </row>
    <row r="14" spans="1:4" ht="63.75" x14ac:dyDescent="0.2">
      <c r="A14" s="21" t="s">
        <v>105</v>
      </c>
      <c r="B14" s="43" t="s">
        <v>106</v>
      </c>
      <c r="C14" s="22">
        <v>2000</v>
      </c>
    </row>
    <row r="15" spans="1:4" x14ac:dyDescent="0.2">
      <c r="A15" s="45" t="s">
        <v>32</v>
      </c>
      <c r="B15" s="46" t="s">
        <v>33</v>
      </c>
      <c r="C15" s="24">
        <f>SUM(C16:C17)</f>
        <v>2098000</v>
      </c>
    </row>
    <row r="16" spans="1:4" x14ac:dyDescent="0.2">
      <c r="A16" s="23" t="s">
        <v>11</v>
      </c>
      <c r="B16" s="3" t="s">
        <v>12</v>
      </c>
      <c r="C16" s="22">
        <v>2089450</v>
      </c>
    </row>
    <row r="17" spans="1:3" x14ac:dyDescent="0.2">
      <c r="A17" s="23" t="s">
        <v>13</v>
      </c>
      <c r="B17" s="3" t="s">
        <v>14</v>
      </c>
      <c r="C17" s="22">
        <v>8550</v>
      </c>
    </row>
    <row r="18" spans="1:3" x14ac:dyDescent="0.2">
      <c r="A18" s="47" t="s">
        <v>15</v>
      </c>
      <c r="B18" s="5" t="s">
        <v>16</v>
      </c>
      <c r="C18" s="24">
        <f>SUM(C19:C20)</f>
        <v>371100</v>
      </c>
    </row>
    <row r="19" spans="1:3" ht="51" x14ac:dyDescent="0.2">
      <c r="A19" s="23" t="s">
        <v>79</v>
      </c>
      <c r="B19" s="3" t="s">
        <v>80</v>
      </c>
      <c r="C19" s="22">
        <v>71100</v>
      </c>
    </row>
    <row r="20" spans="1:3" ht="51" x14ac:dyDescent="0.2">
      <c r="A20" s="23" t="s">
        <v>81</v>
      </c>
      <c r="B20" s="3" t="s">
        <v>82</v>
      </c>
      <c r="C20" s="22">
        <v>300000</v>
      </c>
    </row>
    <row r="21" spans="1:3" x14ac:dyDescent="0.2">
      <c r="A21" s="47" t="s">
        <v>125</v>
      </c>
      <c r="B21" s="5"/>
      <c r="C21" s="24">
        <v>1100</v>
      </c>
    </row>
    <row r="22" spans="1:3" ht="38.25" x14ac:dyDescent="0.2">
      <c r="A22" s="23" t="s">
        <v>122</v>
      </c>
      <c r="B22" s="3" t="s">
        <v>123</v>
      </c>
      <c r="C22" s="22">
        <v>1000</v>
      </c>
    </row>
    <row r="23" spans="1:3" ht="51" x14ac:dyDescent="0.2">
      <c r="A23" s="23" t="s">
        <v>121</v>
      </c>
      <c r="B23" s="3" t="s">
        <v>124</v>
      </c>
      <c r="C23" s="22">
        <v>100</v>
      </c>
    </row>
    <row r="24" spans="1:3" x14ac:dyDescent="0.2">
      <c r="A24" s="23"/>
      <c r="B24" s="5" t="s">
        <v>29</v>
      </c>
      <c r="C24" s="24">
        <f>SUM(C25,C26,C27,C29,C31)</f>
        <v>514900</v>
      </c>
    </row>
    <row r="25" spans="1:3" ht="76.5" x14ac:dyDescent="0.2">
      <c r="A25" s="23" t="s">
        <v>107</v>
      </c>
      <c r="B25" s="3" t="s">
        <v>110</v>
      </c>
      <c r="C25" s="22">
        <v>52800</v>
      </c>
    </row>
    <row r="26" spans="1:3" ht="63.75" x14ac:dyDescent="0.2">
      <c r="A26" s="23" t="s">
        <v>108</v>
      </c>
      <c r="B26" s="3" t="s">
        <v>109</v>
      </c>
      <c r="C26" s="22">
        <v>1100</v>
      </c>
    </row>
    <row r="27" spans="1:3" ht="63.75" x14ac:dyDescent="0.2">
      <c r="A27" s="23" t="s">
        <v>25</v>
      </c>
      <c r="B27" s="3" t="s">
        <v>26</v>
      </c>
      <c r="C27" s="22">
        <v>40000</v>
      </c>
    </row>
    <row r="28" spans="1:3" ht="38.25" x14ac:dyDescent="0.2">
      <c r="A28" s="23" t="s">
        <v>34</v>
      </c>
      <c r="B28" s="3" t="s">
        <v>35</v>
      </c>
      <c r="C28" s="22">
        <v>0</v>
      </c>
    </row>
    <row r="29" spans="1:3" x14ac:dyDescent="0.2">
      <c r="A29" s="52" t="s">
        <v>98</v>
      </c>
      <c r="B29" s="51" t="s">
        <v>99</v>
      </c>
      <c r="C29" s="53">
        <f>SUM(C30)</f>
        <v>104000</v>
      </c>
    </row>
    <row r="30" spans="1:3" x14ac:dyDescent="0.2">
      <c r="A30" s="23" t="s">
        <v>30</v>
      </c>
      <c r="B30" s="3" t="s">
        <v>17</v>
      </c>
      <c r="C30" s="22">
        <v>104000</v>
      </c>
    </row>
    <row r="31" spans="1:3" x14ac:dyDescent="0.2">
      <c r="A31" s="47" t="s">
        <v>18</v>
      </c>
      <c r="B31" s="5" t="s">
        <v>19</v>
      </c>
      <c r="C31" s="24">
        <f>SUM(C32:C39)</f>
        <v>317000</v>
      </c>
    </row>
    <row r="32" spans="1:3" ht="63.75" x14ac:dyDescent="0.2">
      <c r="A32" s="54" t="s">
        <v>87</v>
      </c>
      <c r="B32" s="44" t="s">
        <v>88</v>
      </c>
      <c r="C32" s="57">
        <v>10000</v>
      </c>
    </row>
    <row r="33" spans="1:5" ht="51" x14ac:dyDescent="0.2">
      <c r="A33" s="54" t="s">
        <v>112</v>
      </c>
      <c r="B33" s="44" t="s">
        <v>114</v>
      </c>
      <c r="C33" s="57">
        <v>10000</v>
      </c>
    </row>
    <row r="34" spans="1:5" ht="51" x14ac:dyDescent="0.2">
      <c r="A34" s="54" t="s">
        <v>89</v>
      </c>
      <c r="B34" s="44" t="s">
        <v>90</v>
      </c>
      <c r="C34" s="57">
        <v>3000</v>
      </c>
    </row>
    <row r="35" spans="1:5" ht="51" x14ac:dyDescent="0.2">
      <c r="A35" s="54" t="s">
        <v>113</v>
      </c>
      <c r="B35" s="44" t="s">
        <v>115</v>
      </c>
      <c r="C35" s="57">
        <v>1000</v>
      </c>
    </row>
    <row r="36" spans="1:5" ht="25.5" x14ac:dyDescent="0.2">
      <c r="A36" s="54" t="s">
        <v>91</v>
      </c>
      <c r="B36" s="44" t="s">
        <v>111</v>
      </c>
      <c r="C36" s="58">
        <v>53000</v>
      </c>
    </row>
    <row r="37" spans="1:5" ht="51" x14ac:dyDescent="0.2">
      <c r="A37" s="54" t="s">
        <v>92</v>
      </c>
      <c r="B37" s="44" t="s">
        <v>93</v>
      </c>
      <c r="C37" s="58">
        <v>70000</v>
      </c>
    </row>
    <row r="38" spans="1:5" ht="25.5" x14ac:dyDescent="0.2">
      <c r="A38" s="54" t="s">
        <v>94</v>
      </c>
      <c r="B38" s="44" t="s">
        <v>95</v>
      </c>
      <c r="C38" s="58">
        <v>100000</v>
      </c>
    </row>
    <row r="39" spans="1:5" ht="39" thickBot="1" x14ac:dyDescent="0.25">
      <c r="A39" s="55" t="s">
        <v>96</v>
      </c>
      <c r="B39" s="56" t="s">
        <v>97</v>
      </c>
      <c r="C39" s="59">
        <v>70000</v>
      </c>
    </row>
    <row r="40" spans="1:5" ht="13.5" thickBot="1" x14ac:dyDescent="0.25">
      <c r="A40" s="153"/>
      <c r="B40" s="154"/>
      <c r="C40" s="155"/>
      <c r="D40" s="60" t="s">
        <v>129</v>
      </c>
    </row>
    <row r="41" spans="1:5" ht="32.25" thickBot="1" x14ac:dyDescent="0.3">
      <c r="A41" s="14" t="s">
        <v>20</v>
      </c>
      <c r="B41" s="17" t="s">
        <v>21</v>
      </c>
      <c r="C41" s="16">
        <f>SUM(C42,C45,C73,C83,C84)</f>
        <v>259140210</v>
      </c>
      <c r="D41" s="72">
        <f>SUM(D42,D45,D73,D83,D84)</f>
        <v>272134620</v>
      </c>
      <c r="E41" s="70">
        <f t="shared" ref="E41:E89" si="0">D41-C41</f>
        <v>12994410</v>
      </c>
    </row>
    <row r="42" spans="1:5" ht="16.5" thickBot="1" x14ac:dyDescent="0.3">
      <c r="A42" s="14"/>
      <c r="B42" s="28" t="s">
        <v>40</v>
      </c>
      <c r="C42" s="66">
        <f>SUM(C43)</f>
        <v>87426700</v>
      </c>
      <c r="D42" s="73">
        <v>87225400</v>
      </c>
      <c r="E42" s="70">
        <f t="shared" si="0"/>
        <v>-201300</v>
      </c>
    </row>
    <row r="43" spans="1:5" ht="25.5" x14ac:dyDescent="0.2">
      <c r="A43" s="33" t="s">
        <v>77</v>
      </c>
      <c r="B43" s="34" t="s">
        <v>31</v>
      </c>
      <c r="C43" s="67">
        <v>87426700</v>
      </c>
      <c r="D43" s="73">
        <v>87225400</v>
      </c>
      <c r="E43" s="70">
        <f t="shared" si="0"/>
        <v>-201300</v>
      </c>
    </row>
    <row r="44" spans="1:5" ht="13.5" thickBot="1" x14ac:dyDescent="0.25">
      <c r="A44" s="25"/>
      <c r="B44" s="29"/>
      <c r="C44" s="68"/>
      <c r="D44" s="73"/>
      <c r="E44" s="70">
        <f t="shared" si="0"/>
        <v>0</v>
      </c>
    </row>
    <row r="45" spans="1:5" ht="16.5" thickBot="1" x14ac:dyDescent="0.3">
      <c r="A45" s="30"/>
      <c r="B45" s="31" t="s">
        <v>41</v>
      </c>
      <c r="C45" s="66">
        <f>SUM(C46:C55,C66,C67:C70)</f>
        <v>160324250</v>
      </c>
      <c r="D45" s="74">
        <f>SUM(D46:D55,D66:D71)</f>
        <v>168156800</v>
      </c>
      <c r="E45" s="70">
        <f t="shared" si="0"/>
        <v>7832550</v>
      </c>
    </row>
    <row r="46" spans="1:5" ht="25.5" x14ac:dyDescent="0.2">
      <c r="A46" s="32" t="s">
        <v>64</v>
      </c>
      <c r="B46" s="6" t="s">
        <v>37</v>
      </c>
      <c r="C46" s="69">
        <v>74954800</v>
      </c>
      <c r="D46" s="75">
        <v>75795500</v>
      </c>
      <c r="E46" s="70">
        <f t="shared" si="0"/>
        <v>840700</v>
      </c>
    </row>
    <row r="47" spans="1:5" ht="25.5" x14ac:dyDescent="0.2">
      <c r="A47" s="23" t="s">
        <v>64</v>
      </c>
      <c r="B47" s="6" t="s">
        <v>38</v>
      </c>
      <c r="C47" s="69">
        <v>5148300</v>
      </c>
      <c r="D47" s="75">
        <v>5148300</v>
      </c>
      <c r="E47" s="70">
        <f t="shared" si="0"/>
        <v>0</v>
      </c>
    </row>
    <row r="48" spans="1:5" ht="25.5" x14ac:dyDescent="0.2">
      <c r="A48" s="23" t="s">
        <v>64</v>
      </c>
      <c r="B48" s="6" t="s">
        <v>39</v>
      </c>
      <c r="C48" s="26">
        <v>190600</v>
      </c>
      <c r="D48" s="69">
        <v>190600</v>
      </c>
      <c r="E48" s="70">
        <f t="shared" si="0"/>
        <v>0</v>
      </c>
    </row>
    <row r="49" spans="1:5" ht="25.5" x14ac:dyDescent="0.2">
      <c r="A49" s="23" t="s">
        <v>65</v>
      </c>
      <c r="B49" s="6" t="s">
        <v>42</v>
      </c>
      <c r="C49" s="26">
        <v>4302000</v>
      </c>
      <c r="D49" s="69">
        <v>6949000</v>
      </c>
      <c r="E49" s="70">
        <f t="shared" si="0"/>
        <v>2647000</v>
      </c>
    </row>
    <row r="50" spans="1:5" ht="25.5" x14ac:dyDescent="0.2">
      <c r="A50" s="23" t="s">
        <v>66</v>
      </c>
      <c r="B50" s="6" t="s">
        <v>43</v>
      </c>
      <c r="C50" s="26">
        <v>392000</v>
      </c>
      <c r="D50" s="69">
        <v>392000</v>
      </c>
      <c r="E50" s="70">
        <f t="shared" si="0"/>
        <v>0</v>
      </c>
    </row>
    <row r="51" spans="1:5" ht="25.5" x14ac:dyDescent="0.2">
      <c r="A51" s="23" t="s">
        <v>64</v>
      </c>
      <c r="B51" s="4" t="s">
        <v>44</v>
      </c>
      <c r="C51" s="22">
        <v>5704000</v>
      </c>
      <c r="D51" s="69">
        <v>5704000</v>
      </c>
      <c r="E51" s="70">
        <f t="shared" si="0"/>
        <v>0</v>
      </c>
    </row>
    <row r="52" spans="1:5" x14ac:dyDescent="0.2">
      <c r="A52" s="23" t="s">
        <v>64</v>
      </c>
      <c r="B52" s="6" t="s">
        <v>45</v>
      </c>
      <c r="C52" s="26">
        <v>252800</v>
      </c>
      <c r="D52" s="69">
        <v>252800</v>
      </c>
      <c r="E52" s="70">
        <f t="shared" si="0"/>
        <v>0</v>
      </c>
    </row>
    <row r="53" spans="1:5" x14ac:dyDescent="0.2">
      <c r="A53" s="23" t="s">
        <v>64</v>
      </c>
      <c r="B53" s="6" t="s">
        <v>46</v>
      </c>
      <c r="C53" s="26">
        <v>796000</v>
      </c>
      <c r="D53" s="69">
        <v>971400</v>
      </c>
      <c r="E53" s="70">
        <f t="shared" si="0"/>
        <v>175400</v>
      </c>
    </row>
    <row r="54" spans="1:5" x14ac:dyDescent="0.2">
      <c r="A54" s="23"/>
      <c r="B54" s="6"/>
      <c r="C54" s="26"/>
      <c r="D54" s="69"/>
      <c r="E54" s="70">
        <f t="shared" si="0"/>
        <v>0</v>
      </c>
    </row>
    <row r="55" spans="1:5" ht="25.5" x14ac:dyDescent="0.2">
      <c r="A55" s="23"/>
      <c r="B55" s="6" t="s">
        <v>47</v>
      </c>
      <c r="C55" s="26">
        <f>SUM(C57:C64)</f>
        <v>53236750</v>
      </c>
      <c r="D55" s="69">
        <f>SUM(D57:D64)</f>
        <v>53516500</v>
      </c>
      <c r="E55" s="70">
        <f t="shared" si="0"/>
        <v>279750</v>
      </c>
    </row>
    <row r="56" spans="1:5" x14ac:dyDescent="0.2">
      <c r="A56" s="23"/>
      <c r="B56" s="6" t="s">
        <v>48</v>
      </c>
      <c r="C56" s="26"/>
      <c r="D56" s="69"/>
      <c r="E56" s="70">
        <f t="shared" si="0"/>
        <v>0</v>
      </c>
    </row>
    <row r="57" spans="1:5" ht="25.5" x14ac:dyDescent="0.2">
      <c r="A57" s="23" t="s">
        <v>64</v>
      </c>
      <c r="B57" s="6" t="s">
        <v>49</v>
      </c>
      <c r="C57" s="26">
        <v>7678000</v>
      </c>
      <c r="D57" s="69">
        <v>7678000</v>
      </c>
      <c r="E57" s="70">
        <f t="shared" si="0"/>
        <v>0</v>
      </c>
    </row>
    <row r="58" spans="1:5" ht="51" x14ac:dyDescent="0.2">
      <c r="A58" s="23" t="s">
        <v>64</v>
      </c>
      <c r="B58" s="6" t="s">
        <v>100</v>
      </c>
      <c r="C58" s="26">
        <v>21106200</v>
      </c>
      <c r="D58" s="69">
        <v>21106200</v>
      </c>
      <c r="E58" s="70">
        <f t="shared" si="0"/>
        <v>0</v>
      </c>
    </row>
    <row r="59" spans="1:5" ht="51" x14ac:dyDescent="0.2">
      <c r="A59" s="23" t="s">
        <v>68</v>
      </c>
      <c r="B59" s="6" t="s">
        <v>50</v>
      </c>
      <c r="C59" s="26">
        <v>32600</v>
      </c>
      <c r="D59" s="69">
        <v>32600</v>
      </c>
      <c r="E59" s="70">
        <f t="shared" si="0"/>
        <v>0</v>
      </c>
    </row>
    <row r="60" spans="1:5" ht="38.25" x14ac:dyDescent="0.2">
      <c r="A60" s="23" t="s">
        <v>69</v>
      </c>
      <c r="B60" s="6" t="s">
        <v>51</v>
      </c>
      <c r="C60" s="26">
        <v>69800</v>
      </c>
      <c r="D60" s="69">
        <v>69800</v>
      </c>
      <c r="E60" s="70">
        <f t="shared" si="0"/>
        <v>0</v>
      </c>
    </row>
    <row r="61" spans="1:5" ht="25.5" x14ac:dyDescent="0.2">
      <c r="A61" s="23" t="s">
        <v>67</v>
      </c>
      <c r="B61" s="6" t="s">
        <v>52</v>
      </c>
      <c r="C61" s="26">
        <v>7706250</v>
      </c>
      <c r="D61" s="69">
        <v>7706000</v>
      </c>
      <c r="E61" s="70">
        <f t="shared" si="0"/>
        <v>-250</v>
      </c>
    </row>
    <row r="62" spans="1:5" ht="25.5" x14ac:dyDescent="0.2">
      <c r="A62" s="23" t="s">
        <v>64</v>
      </c>
      <c r="B62" s="6" t="s">
        <v>101</v>
      </c>
      <c r="C62" s="26">
        <v>15075400</v>
      </c>
      <c r="D62" s="69">
        <v>15075400</v>
      </c>
      <c r="E62" s="70">
        <f t="shared" si="0"/>
        <v>0</v>
      </c>
    </row>
    <row r="63" spans="1:5" x14ac:dyDescent="0.2">
      <c r="A63" s="23" t="s">
        <v>64</v>
      </c>
      <c r="B63" s="6" t="s">
        <v>116</v>
      </c>
      <c r="C63" s="26">
        <v>165500</v>
      </c>
      <c r="D63" s="69">
        <v>165500</v>
      </c>
      <c r="E63" s="70">
        <f t="shared" si="0"/>
        <v>0</v>
      </c>
    </row>
    <row r="64" spans="1:5" x14ac:dyDescent="0.2">
      <c r="A64" s="23" t="s">
        <v>64</v>
      </c>
      <c r="B64" s="6" t="s">
        <v>53</v>
      </c>
      <c r="C64" s="26">
        <v>1403000</v>
      </c>
      <c r="D64" s="69">
        <v>1683000</v>
      </c>
      <c r="E64" s="70">
        <f t="shared" si="0"/>
        <v>280000</v>
      </c>
    </row>
    <row r="65" spans="1:5" x14ac:dyDescent="0.2">
      <c r="A65" s="23"/>
      <c r="B65" s="6"/>
      <c r="C65" s="26"/>
      <c r="D65" s="69"/>
      <c r="E65" s="70">
        <f t="shared" si="0"/>
        <v>0</v>
      </c>
    </row>
    <row r="66" spans="1:5" ht="25.5" x14ac:dyDescent="0.2">
      <c r="A66" s="23" t="s">
        <v>64</v>
      </c>
      <c r="B66" s="6" t="s">
        <v>102</v>
      </c>
      <c r="C66" s="26">
        <v>9621700</v>
      </c>
      <c r="D66" s="69">
        <v>9230000</v>
      </c>
      <c r="E66" s="70">
        <f t="shared" si="0"/>
        <v>-391700</v>
      </c>
    </row>
    <row r="67" spans="1:5" ht="76.5" x14ac:dyDescent="0.2">
      <c r="A67" s="23" t="s">
        <v>70</v>
      </c>
      <c r="B67" s="6" t="s">
        <v>54</v>
      </c>
      <c r="C67" s="26">
        <v>13000</v>
      </c>
      <c r="D67" s="69">
        <v>13000</v>
      </c>
      <c r="E67" s="70">
        <f t="shared" si="0"/>
        <v>0</v>
      </c>
    </row>
    <row r="68" spans="1:5" ht="51" x14ac:dyDescent="0.2">
      <c r="A68" s="23" t="s">
        <v>130</v>
      </c>
      <c r="B68" s="6" t="s">
        <v>131</v>
      </c>
      <c r="C68" s="26"/>
      <c r="D68" s="69">
        <v>1000</v>
      </c>
      <c r="E68" s="70">
        <f t="shared" si="0"/>
        <v>1000</v>
      </c>
    </row>
    <row r="69" spans="1:5" ht="38.25" x14ac:dyDescent="0.2">
      <c r="A69" s="23" t="s">
        <v>71</v>
      </c>
      <c r="B69" s="6" t="s">
        <v>55</v>
      </c>
      <c r="C69" s="26">
        <v>3105300</v>
      </c>
      <c r="D69" s="69">
        <v>3105300</v>
      </c>
      <c r="E69" s="70">
        <f t="shared" si="0"/>
        <v>0</v>
      </c>
    </row>
    <row r="70" spans="1:5" ht="51" x14ac:dyDescent="0.2">
      <c r="A70" s="23" t="s">
        <v>72</v>
      </c>
      <c r="B70" s="6" t="s">
        <v>56</v>
      </c>
      <c r="C70" s="26">
        <v>2607000</v>
      </c>
      <c r="D70" s="69">
        <v>2693400</v>
      </c>
      <c r="E70" s="70">
        <f t="shared" si="0"/>
        <v>86400</v>
      </c>
    </row>
    <row r="71" spans="1:5" ht="25.5" x14ac:dyDescent="0.2">
      <c r="A71" s="23" t="s">
        <v>133</v>
      </c>
      <c r="B71" s="4" t="s">
        <v>134</v>
      </c>
      <c r="C71" s="22"/>
      <c r="D71" s="75">
        <v>4194000</v>
      </c>
      <c r="E71" s="70">
        <f t="shared" si="0"/>
        <v>4194000</v>
      </c>
    </row>
    <row r="72" spans="1:5" ht="13.5" thickBot="1" x14ac:dyDescent="0.25">
      <c r="A72" s="25"/>
      <c r="B72" s="29"/>
      <c r="C72" s="27"/>
      <c r="D72" s="69"/>
      <c r="E72" s="70">
        <f t="shared" si="0"/>
        <v>0</v>
      </c>
    </row>
    <row r="73" spans="1:5" ht="16.5" thickBot="1" x14ac:dyDescent="0.3">
      <c r="A73" s="42"/>
      <c r="B73" s="31" t="s">
        <v>57</v>
      </c>
      <c r="C73" s="41">
        <f>SUM(C74:C80)</f>
        <v>8861360</v>
      </c>
      <c r="D73" s="69">
        <f>SUM(D74:D82)</f>
        <v>14087820</v>
      </c>
      <c r="E73" s="70">
        <f t="shared" si="0"/>
        <v>5226460</v>
      </c>
    </row>
    <row r="74" spans="1:5" s="36" customFormat="1" ht="12.75" customHeight="1" x14ac:dyDescent="0.2">
      <c r="A74" s="32" t="s">
        <v>58</v>
      </c>
      <c r="B74" s="6" t="s">
        <v>59</v>
      </c>
      <c r="C74" s="26">
        <v>80000</v>
      </c>
      <c r="D74" s="69">
        <v>80000</v>
      </c>
      <c r="E74" s="70">
        <f t="shared" si="0"/>
        <v>0</v>
      </c>
    </row>
    <row r="75" spans="1:5" s="36" customFormat="1" x14ac:dyDescent="0.2">
      <c r="A75" s="23" t="s">
        <v>73</v>
      </c>
      <c r="B75" s="6" t="s">
        <v>60</v>
      </c>
      <c r="C75" s="26">
        <v>5478000</v>
      </c>
      <c r="D75" s="69">
        <v>5978000</v>
      </c>
      <c r="E75" s="70">
        <f t="shared" si="0"/>
        <v>500000</v>
      </c>
    </row>
    <row r="76" spans="1:5" s="36" customFormat="1" ht="25.5" x14ac:dyDescent="0.2">
      <c r="A76" s="23" t="s">
        <v>117</v>
      </c>
      <c r="B76" s="6" t="s">
        <v>61</v>
      </c>
      <c r="C76" s="26">
        <v>700000</v>
      </c>
      <c r="D76" s="69">
        <v>700000</v>
      </c>
      <c r="E76" s="70">
        <f t="shared" si="0"/>
        <v>0</v>
      </c>
    </row>
    <row r="77" spans="1:5" s="36" customFormat="1" ht="42.75" customHeight="1" x14ac:dyDescent="0.2">
      <c r="A77" s="23" t="s">
        <v>73</v>
      </c>
      <c r="B77" s="6" t="s">
        <v>62</v>
      </c>
      <c r="C77" s="26">
        <v>525900</v>
      </c>
      <c r="D77" s="69">
        <v>4825900</v>
      </c>
      <c r="E77" s="70">
        <f t="shared" si="0"/>
        <v>4300000</v>
      </c>
    </row>
    <row r="78" spans="1:5" s="36" customFormat="1" ht="51" x14ac:dyDescent="0.2">
      <c r="A78" s="23" t="s">
        <v>74</v>
      </c>
      <c r="B78" s="6" t="s">
        <v>63</v>
      </c>
      <c r="C78" s="26">
        <v>413200</v>
      </c>
      <c r="D78" s="69">
        <v>422280</v>
      </c>
      <c r="E78" s="70">
        <f t="shared" si="0"/>
        <v>9080</v>
      </c>
    </row>
    <row r="79" spans="1:5" s="36" customFormat="1" ht="51" x14ac:dyDescent="0.2">
      <c r="A79" s="23" t="s">
        <v>76</v>
      </c>
      <c r="B79" s="6" t="s">
        <v>75</v>
      </c>
      <c r="C79" s="26">
        <v>1600000</v>
      </c>
      <c r="D79" s="69">
        <v>1600000</v>
      </c>
      <c r="E79" s="70">
        <f t="shared" si="0"/>
        <v>0</v>
      </c>
    </row>
    <row r="80" spans="1:5" s="36" customFormat="1" ht="51" x14ac:dyDescent="0.2">
      <c r="A80" s="37" t="s">
        <v>74</v>
      </c>
      <c r="B80" s="29" t="s">
        <v>118</v>
      </c>
      <c r="C80" s="39">
        <v>64260</v>
      </c>
      <c r="D80" s="68">
        <v>64260</v>
      </c>
      <c r="E80" s="70">
        <f t="shared" si="0"/>
        <v>0</v>
      </c>
    </row>
    <row r="81" spans="1:5" s="36" customFormat="1" x14ac:dyDescent="0.2">
      <c r="A81" s="64" t="s">
        <v>135</v>
      </c>
      <c r="B81" s="4" t="s">
        <v>136</v>
      </c>
      <c r="C81" s="65"/>
      <c r="D81" s="75">
        <v>39380</v>
      </c>
      <c r="E81" s="70">
        <f t="shared" si="0"/>
        <v>39380</v>
      </c>
    </row>
    <row r="82" spans="1:5" s="36" customFormat="1" ht="51" x14ac:dyDescent="0.2">
      <c r="A82" s="64" t="s">
        <v>137</v>
      </c>
      <c r="B82" s="6" t="s">
        <v>75</v>
      </c>
      <c r="C82" s="65"/>
      <c r="D82" s="75">
        <v>378000</v>
      </c>
      <c r="E82" s="70">
        <f t="shared" si="0"/>
        <v>378000</v>
      </c>
    </row>
    <row r="83" spans="1:5" ht="16.5" thickBot="1" x14ac:dyDescent="0.3">
      <c r="A83" s="61"/>
      <c r="B83" s="62" t="s">
        <v>86</v>
      </c>
      <c r="C83" s="63">
        <v>2294900</v>
      </c>
      <c r="D83" s="69">
        <v>2221600</v>
      </c>
      <c r="E83" s="70">
        <f t="shared" si="0"/>
        <v>-73300</v>
      </c>
    </row>
    <row r="84" spans="1:5" ht="16.5" thickBot="1" x14ac:dyDescent="0.3">
      <c r="A84" s="30"/>
      <c r="B84" s="31" t="s">
        <v>104</v>
      </c>
      <c r="C84" s="10">
        <f>SUM(C85:C86)</f>
        <v>233000</v>
      </c>
      <c r="D84" s="69">
        <f>SUM(D85:D87)</f>
        <v>443000</v>
      </c>
      <c r="E84" s="70">
        <f t="shared" si="0"/>
        <v>210000</v>
      </c>
    </row>
    <row r="85" spans="1:5" ht="25.5" x14ac:dyDescent="0.2">
      <c r="A85" s="33" t="s">
        <v>103</v>
      </c>
      <c r="B85" s="34" t="s">
        <v>119</v>
      </c>
      <c r="C85" s="35">
        <v>160000</v>
      </c>
      <c r="D85" s="69">
        <v>160000</v>
      </c>
      <c r="E85" s="70">
        <f t="shared" si="0"/>
        <v>0</v>
      </c>
    </row>
    <row r="86" spans="1:5" ht="25.5" x14ac:dyDescent="0.2">
      <c r="A86" s="25" t="s">
        <v>103</v>
      </c>
      <c r="B86" s="29" t="s">
        <v>120</v>
      </c>
      <c r="C86" s="27">
        <v>73000</v>
      </c>
      <c r="D86" s="69">
        <v>73000</v>
      </c>
      <c r="E86" s="70">
        <f t="shared" si="0"/>
        <v>0</v>
      </c>
    </row>
    <row r="87" spans="1:5" ht="26.25" thickBot="1" x14ac:dyDescent="0.25">
      <c r="A87" s="25" t="s">
        <v>103</v>
      </c>
      <c r="B87" s="29" t="s">
        <v>132</v>
      </c>
      <c r="C87" s="27"/>
      <c r="D87" s="69">
        <v>210000</v>
      </c>
      <c r="E87" s="70">
        <f t="shared" si="0"/>
        <v>210000</v>
      </c>
    </row>
    <row r="88" spans="1:5" ht="32.25" thickBot="1" x14ac:dyDescent="0.3">
      <c r="A88" s="14" t="s">
        <v>27</v>
      </c>
      <c r="B88" s="17" t="s">
        <v>28</v>
      </c>
      <c r="C88" s="16">
        <v>1735000</v>
      </c>
      <c r="D88" s="76">
        <v>1735000</v>
      </c>
      <c r="E88" s="70">
        <f t="shared" si="0"/>
        <v>0</v>
      </c>
    </row>
    <row r="89" spans="1:5" ht="26.25" thickBot="1" x14ac:dyDescent="0.25">
      <c r="A89" s="25" t="s">
        <v>22</v>
      </c>
      <c r="B89" s="7" t="s">
        <v>23</v>
      </c>
      <c r="C89" s="27">
        <v>1735000</v>
      </c>
      <c r="D89" s="69">
        <v>1735000</v>
      </c>
      <c r="E89" s="70">
        <f t="shared" si="0"/>
        <v>0</v>
      </c>
    </row>
    <row r="90" spans="1:5" ht="16.5" thickBot="1" x14ac:dyDescent="0.3">
      <c r="A90" s="8"/>
      <c r="B90" s="9" t="s">
        <v>24</v>
      </c>
      <c r="C90" s="10">
        <f>SUM(C88,C41,C9)</f>
        <v>269641610</v>
      </c>
      <c r="D90" s="77">
        <f>SUM(D88,D41,D9)</f>
        <v>282636020</v>
      </c>
      <c r="E90" s="70">
        <f>D90-C90</f>
        <v>12994410</v>
      </c>
    </row>
    <row r="92" spans="1:5" x14ac:dyDescent="0.2">
      <c r="A92" s="2"/>
    </row>
  </sheetData>
  <mergeCells count="6">
    <mergeCell ref="A40:C40"/>
    <mergeCell ref="A1:C1"/>
    <mergeCell ref="A2:C2"/>
    <mergeCell ref="A3:C3"/>
    <mergeCell ref="B5:B8"/>
    <mergeCell ref="C5:C8"/>
  </mergeCells>
  <phoneticPr fontId="9" type="noConversion"/>
  <pageMargins left="0.75" right="0.75" top="1" bottom="1" header="0.5" footer="0.5"/>
  <pageSetup paperSize="9" scale="74" fitToHeight="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abSelected="1" zoomScale="75" workbookViewId="0">
      <selection activeCell="F66" sqref="F66"/>
    </sheetView>
  </sheetViews>
  <sheetFormatPr defaultRowHeight="12.75" x14ac:dyDescent="0.2"/>
  <cols>
    <col min="1" max="1" width="26.42578125" customWidth="1"/>
    <col min="2" max="2" width="50.7109375" customWidth="1"/>
    <col min="3" max="3" width="19.5703125" style="98" bestFit="1" customWidth="1"/>
    <col min="4" max="4" width="17.85546875" customWidth="1"/>
  </cols>
  <sheetData>
    <row r="1" spans="1:3" x14ac:dyDescent="0.2">
      <c r="C1" s="98" t="s">
        <v>194</v>
      </c>
    </row>
    <row r="2" spans="1:3" x14ac:dyDescent="0.2">
      <c r="C2" s="125" t="s">
        <v>248</v>
      </c>
    </row>
    <row r="3" spans="1:3" x14ac:dyDescent="0.2">
      <c r="C3" s="125" t="s">
        <v>193</v>
      </c>
    </row>
    <row r="4" spans="1:3" x14ac:dyDescent="0.2">
      <c r="C4" s="126" t="s">
        <v>206</v>
      </c>
    </row>
    <row r="5" spans="1:3" x14ac:dyDescent="0.2">
      <c r="C5" s="125" t="s">
        <v>249</v>
      </c>
    </row>
    <row r="6" spans="1:3" ht="19.5" customHeight="1" x14ac:dyDescent="0.25">
      <c r="A6" s="160" t="s">
        <v>237</v>
      </c>
      <c r="B6" s="160"/>
      <c r="C6" s="160"/>
    </row>
    <row r="7" spans="1:3" ht="0.75" customHeight="1" x14ac:dyDescent="0.2">
      <c r="B7" s="118"/>
      <c r="C7" s="118"/>
    </row>
    <row r="8" spans="1:3" ht="13.5" thickBot="1" x14ac:dyDescent="0.25">
      <c r="A8" s="1"/>
      <c r="C8" s="98" t="s">
        <v>207</v>
      </c>
    </row>
    <row r="9" spans="1:3" ht="30" customHeight="1" x14ac:dyDescent="0.2">
      <c r="A9" s="167" t="s">
        <v>191</v>
      </c>
      <c r="B9" s="161" t="s">
        <v>5</v>
      </c>
      <c r="C9" s="164" t="s">
        <v>247</v>
      </c>
    </row>
    <row r="10" spans="1:3" ht="12.75" customHeight="1" x14ac:dyDescent="0.2">
      <c r="A10" s="168"/>
      <c r="B10" s="162"/>
      <c r="C10" s="165"/>
    </row>
    <row r="11" spans="1:3" ht="12.75" customHeight="1" x14ac:dyDescent="0.2">
      <c r="A11" s="168"/>
      <c r="B11" s="162"/>
      <c r="C11" s="165"/>
    </row>
    <row r="12" spans="1:3" ht="13.5" customHeight="1" thickBot="1" x14ac:dyDescent="0.25">
      <c r="A12" s="169"/>
      <c r="B12" s="163"/>
      <c r="C12" s="166"/>
    </row>
    <row r="13" spans="1:3" x14ac:dyDescent="0.2">
      <c r="A13" s="128" t="s">
        <v>199</v>
      </c>
      <c r="B13" s="18" t="s">
        <v>195</v>
      </c>
      <c r="C13" s="78">
        <f>SUM(C14,C16,C21,C24)</f>
        <v>597300</v>
      </c>
    </row>
    <row r="14" spans="1:3" x14ac:dyDescent="0.2">
      <c r="A14" s="129" t="s">
        <v>204</v>
      </c>
      <c r="B14" s="93" t="s">
        <v>205</v>
      </c>
      <c r="C14" s="79">
        <f>SUM(C15)</f>
        <v>144400</v>
      </c>
    </row>
    <row r="15" spans="1:3" ht="63" customHeight="1" x14ac:dyDescent="0.2">
      <c r="A15" s="124" t="s">
        <v>201</v>
      </c>
      <c r="B15" s="141" t="s">
        <v>223</v>
      </c>
      <c r="C15" s="80">
        <v>144400</v>
      </c>
    </row>
    <row r="16" spans="1:3" ht="25.5" x14ac:dyDescent="0.2">
      <c r="A16" s="127" t="s">
        <v>211</v>
      </c>
      <c r="B16" s="46" t="s">
        <v>212</v>
      </c>
      <c r="C16" s="79">
        <f>SUM(C17,C18,C19,C20)</f>
        <v>356600</v>
      </c>
    </row>
    <row r="17" spans="1:3" ht="69.75" customHeight="1" x14ac:dyDescent="0.2">
      <c r="A17" s="124" t="s">
        <v>213</v>
      </c>
      <c r="B17" s="141" t="s">
        <v>224</v>
      </c>
      <c r="C17" s="80">
        <v>153744.51999999999</v>
      </c>
    </row>
    <row r="18" spans="1:3" ht="76.5" x14ac:dyDescent="0.2">
      <c r="A18" s="124" t="s">
        <v>214</v>
      </c>
      <c r="B18" s="141" t="s">
        <v>225</v>
      </c>
      <c r="C18" s="80">
        <v>1091.2</v>
      </c>
    </row>
    <row r="19" spans="1:3" ht="63.75" x14ac:dyDescent="0.2">
      <c r="A19" s="124" t="s">
        <v>215</v>
      </c>
      <c r="B19" s="141" t="s">
        <v>226</v>
      </c>
      <c r="C19" s="80">
        <v>228077.79</v>
      </c>
    </row>
    <row r="20" spans="1:3" ht="63.75" x14ac:dyDescent="0.2">
      <c r="A20" s="124" t="s">
        <v>216</v>
      </c>
      <c r="B20" s="142" t="s">
        <v>227</v>
      </c>
      <c r="C20" s="80">
        <v>-26313.51</v>
      </c>
    </row>
    <row r="21" spans="1:3" x14ac:dyDescent="0.2">
      <c r="A21" s="143" t="s">
        <v>217</v>
      </c>
      <c r="B21" s="136" t="s">
        <v>218</v>
      </c>
      <c r="C21" s="79">
        <f>SUM(C23)</f>
        <v>400</v>
      </c>
    </row>
    <row r="22" spans="1:3" x14ac:dyDescent="0.2">
      <c r="A22" s="138" t="s">
        <v>219</v>
      </c>
      <c r="B22" s="138" t="s">
        <v>220</v>
      </c>
      <c r="C22" s="80">
        <v>400</v>
      </c>
    </row>
    <row r="23" spans="1:3" x14ac:dyDescent="0.2">
      <c r="A23" s="138" t="s">
        <v>221</v>
      </c>
      <c r="B23" s="139" t="s">
        <v>220</v>
      </c>
      <c r="C23" s="80">
        <v>400</v>
      </c>
    </row>
    <row r="24" spans="1:3" ht="14.25" customHeight="1" x14ac:dyDescent="0.2">
      <c r="A24" s="127" t="s">
        <v>200</v>
      </c>
      <c r="B24" s="46" t="s">
        <v>202</v>
      </c>
      <c r="C24" s="79">
        <f>SUM(C26,C25)</f>
        <v>95900</v>
      </c>
    </row>
    <row r="25" spans="1:3" ht="41.25" customHeight="1" x14ac:dyDescent="0.2">
      <c r="A25" s="123" t="s">
        <v>228</v>
      </c>
      <c r="B25" s="64" t="s">
        <v>229</v>
      </c>
      <c r="C25" s="80">
        <v>400</v>
      </c>
    </row>
    <row r="26" spans="1:3" ht="25.5" x14ac:dyDescent="0.2">
      <c r="A26" s="124" t="s">
        <v>231</v>
      </c>
      <c r="B26" s="141" t="s">
        <v>230</v>
      </c>
      <c r="C26" s="80">
        <v>95500</v>
      </c>
    </row>
    <row r="27" spans="1:3" x14ac:dyDescent="0.2">
      <c r="A27" s="127" t="s">
        <v>208</v>
      </c>
      <c r="B27" s="46" t="s">
        <v>196</v>
      </c>
      <c r="C27" s="79">
        <f>SUM(C28)</f>
        <v>15854832.450000001</v>
      </c>
    </row>
    <row r="28" spans="1:3" ht="25.5" x14ac:dyDescent="0.2">
      <c r="A28" s="127" t="s">
        <v>209</v>
      </c>
      <c r="B28" s="46" t="s">
        <v>197</v>
      </c>
      <c r="C28" s="79">
        <f>SUM(C29,C32,C33,C34)</f>
        <v>15854832.450000001</v>
      </c>
    </row>
    <row r="29" spans="1:3" ht="25.5" x14ac:dyDescent="0.2">
      <c r="A29" s="124" t="s">
        <v>241</v>
      </c>
      <c r="B29" s="141" t="s">
        <v>232</v>
      </c>
      <c r="C29" s="80">
        <v>2500745.56</v>
      </c>
    </row>
    <row r="30" spans="1:3" ht="19.5" customHeight="1" x14ac:dyDescent="0.2">
      <c r="A30" s="124" t="s">
        <v>242</v>
      </c>
      <c r="B30" s="141" t="s">
        <v>198</v>
      </c>
      <c r="C30" s="80">
        <v>2500745.56</v>
      </c>
    </row>
    <row r="31" spans="1:3" ht="25.5" x14ac:dyDescent="0.2">
      <c r="A31" s="124" t="s">
        <v>243</v>
      </c>
      <c r="B31" s="64" t="s">
        <v>234</v>
      </c>
      <c r="C31" s="80">
        <v>2500745.56</v>
      </c>
    </row>
    <row r="32" spans="1:3" s="144" customFormat="1" ht="38.25" x14ac:dyDescent="0.2">
      <c r="A32" s="124" t="s">
        <v>244</v>
      </c>
      <c r="B32" s="141" t="s">
        <v>238</v>
      </c>
      <c r="C32" s="80">
        <v>92743</v>
      </c>
    </row>
    <row r="33" spans="1:3" ht="25.5" x14ac:dyDescent="0.2">
      <c r="A33" s="124" t="s">
        <v>245</v>
      </c>
      <c r="B33" s="141" t="s">
        <v>235</v>
      </c>
      <c r="C33" s="80">
        <v>13261243.890000001</v>
      </c>
    </row>
    <row r="34" spans="1:3" ht="30" customHeight="1" x14ac:dyDescent="0.2">
      <c r="A34" s="124" t="s">
        <v>246</v>
      </c>
      <c r="B34" s="141" t="s">
        <v>233</v>
      </c>
      <c r="C34" s="80">
        <v>100</v>
      </c>
    </row>
    <row r="35" spans="1:3" ht="16.5" customHeight="1" x14ac:dyDescent="0.2">
      <c r="A35" s="23"/>
      <c r="B35" s="5" t="s">
        <v>192</v>
      </c>
      <c r="C35" s="79">
        <f>SUM(C27,C13)</f>
        <v>16452132.450000001</v>
      </c>
    </row>
    <row r="36" spans="1:3" ht="18.75" customHeight="1" x14ac:dyDescent="0.2"/>
    <row r="37" spans="1:3" ht="27" customHeight="1" x14ac:dyDescent="0.2"/>
    <row r="38" spans="1:3" hidden="1" x14ac:dyDescent="0.2"/>
    <row r="39" spans="1:3" hidden="1" x14ac:dyDescent="0.2"/>
    <row r="40" spans="1:3" ht="8.25" hidden="1" customHeight="1" x14ac:dyDescent="0.2"/>
    <row r="41" spans="1:3" hidden="1" x14ac:dyDescent="0.2"/>
    <row r="42" spans="1:3" hidden="1" x14ac:dyDescent="0.2"/>
    <row r="43" spans="1:3" ht="0.75" hidden="1" customHeight="1" x14ac:dyDescent="0.2"/>
    <row r="44" spans="1:3" ht="17.25" hidden="1" customHeight="1" x14ac:dyDescent="0.2"/>
    <row r="45" spans="1:3" hidden="1" x14ac:dyDescent="0.2"/>
    <row r="46" spans="1:3" hidden="1" x14ac:dyDescent="0.2"/>
    <row r="47" spans="1:3" ht="29.25" customHeight="1" x14ac:dyDescent="0.2"/>
    <row r="48" spans="1:3" ht="15" customHeight="1" x14ac:dyDescent="0.2"/>
    <row r="49" spans="1:4" ht="15" customHeight="1" x14ac:dyDescent="0.2"/>
    <row r="50" spans="1:4" ht="15" customHeight="1" x14ac:dyDescent="0.2"/>
    <row r="51" spans="1:4" ht="15" customHeight="1" x14ac:dyDescent="0.2"/>
    <row r="52" spans="1:4" ht="15" customHeight="1" x14ac:dyDescent="0.2"/>
    <row r="53" spans="1:4" ht="15" customHeight="1" x14ac:dyDescent="0.2"/>
    <row r="54" spans="1:4" ht="15" customHeight="1" x14ac:dyDescent="0.2"/>
    <row r="55" spans="1:4" x14ac:dyDescent="0.2">
      <c r="C55" s="98" t="s">
        <v>194</v>
      </c>
    </row>
    <row r="56" spans="1:4" x14ac:dyDescent="0.2">
      <c r="C56" s="125" t="s">
        <v>250</v>
      </c>
    </row>
    <row r="57" spans="1:4" ht="15.75" customHeight="1" x14ac:dyDescent="0.2">
      <c r="C57" s="125" t="s">
        <v>193</v>
      </c>
    </row>
    <row r="58" spans="1:4" x14ac:dyDescent="0.2">
      <c r="C58" s="126" t="s">
        <v>210</v>
      </c>
    </row>
    <row r="59" spans="1:4" x14ac:dyDescent="0.2">
      <c r="C59" s="125" t="s">
        <v>251</v>
      </c>
    </row>
    <row r="60" spans="1:4" ht="15.75" x14ac:dyDescent="0.25">
      <c r="A60" s="160" t="s">
        <v>239</v>
      </c>
      <c r="B60" s="160"/>
      <c r="C60" s="160"/>
    </row>
    <row r="61" spans="1:4" ht="13.5" thickBot="1" x14ac:dyDescent="0.25">
      <c r="A61" s="1"/>
      <c r="D61" s="98" t="s">
        <v>222</v>
      </c>
    </row>
    <row r="62" spans="1:4" x14ac:dyDescent="0.2">
      <c r="A62" s="167" t="s">
        <v>191</v>
      </c>
      <c r="B62" s="161" t="s">
        <v>5</v>
      </c>
      <c r="C62" s="164" t="s">
        <v>236</v>
      </c>
      <c r="D62" s="164" t="s">
        <v>240</v>
      </c>
    </row>
    <row r="63" spans="1:4" ht="65.25" customHeight="1" x14ac:dyDescent="0.2">
      <c r="A63" s="168"/>
      <c r="B63" s="162"/>
      <c r="C63" s="165"/>
      <c r="D63" s="165"/>
    </row>
    <row r="64" spans="1:4" x14ac:dyDescent="0.2">
      <c r="A64" s="168"/>
      <c r="B64" s="162"/>
      <c r="C64" s="165"/>
      <c r="D64" s="165"/>
    </row>
    <row r="65" spans="1:4" ht="13.5" thickBot="1" x14ac:dyDescent="0.25">
      <c r="A65" s="169"/>
      <c r="B65" s="163"/>
      <c r="C65" s="166"/>
      <c r="D65" s="166"/>
    </row>
    <row r="66" spans="1:4" x14ac:dyDescent="0.2">
      <c r="A66" s="128" t="s">
        <v>199</v>
      </c>
      <c r="B66" s="18" t="s">
        <v>203</v>
      </c>
      <c r="C66" s="78">
        <f>SUM(C69,C67,C74,C77,)</f>
        <v>581800</v>
      </c>
      <c r="D66" s="78">
        <f>SUM(D67,D69,D74,D77,)</f>
        <v>616100</v>
      </c>
    </row>
    <row r="67" spans="1:4" x14ac:dyDescent="0.2">
      <c r="A67" s="129" t="s">
        <v>204</v>
      </c>
      <c r="B67" s="93" t="s">
        <v>205</v>
      </c>
      <c r="C67" s="119">
        <f>SUM(C68)</f>
        <v>131900</v>
      </c>
      <c r="D67" s="119">
        <f>SUM(D68)</f>
        <v>139800</v>
      </c>
    </row>
    <row r="68" spans="1:4" ht="69" customHeight="1" x14ac:dyDescent="0.2">
      <c r="A68" s="124" t="s">
        <v>201</v>
      </c>
      <c r="B68" s="140" t="s">
        <v>223</v>
      </c>
      <c r="C68" s="80">
        <v>131900</v>
      </c>
      <c r="D68" s="80">
        <v>139800</v>
      </c>
    </row>
    <row r="69" spans="1:4" ht="25.5" x14ac:dyDescent="0.2">
      <c r="A69" s="127" t="s">
        <v>211</v>
      </c>
      <c r="B69" s="46" t="s">
        <v>212</v>
      </c>
      <c r="C69" s="79">
        <f>SUM(C70,C71,C72,C73)</f>
        <v>338700</v>
      </c>
      <c r="D69" s="130">
        <f>SUM(D70,D71,D72,D73)</f>
        <v>347800</v>
      </c>
    </row>
    <row r="70" spans="1:4" ht="66" customHeight="1" x14ac:dyDescent="0.2">
      <c r="A70" s="124" t="s">
        <v>213</v>
      </c>
      <c r="B70" s="141" t="s">
        <v>224</v>
      </c>
      <c r="C70" s="80">
        <v>150431.91</v>
      </c>
      <c r="D70" s="131">
        <v>154729.26</v>
      </c>
    </row>
    <row r="71" spans="1:4" ht="82.5" customHeight="1" x14ac:dyDescent="0.2">
      <c r="A71" s="124" t="s">
        <v>214</v>
      </c>
      <c r="B71" s="141" t="s">
        <v>225</v>
      </c>
      <c r="C71" s="80">
        <v>1056.74</v>
      </c>
      <c r="D71" s="131">
        <v>1091.4000000000001</v>
      </c>
    </row>
    <row r="72" spans="1:4" ht="64.5" customHeight="1" x14ac:dyDescent="0.2">
      <c r="A72" s="124" t="s">
        <v>215</v>
      </c>
      <c r="B72" s="141" t="s">
        <v>226</v>
      </c>
      <c r="C72" s="80">
        <v>223039.03</v>
      </c>
      <c r="D72" s="132">
        <v>229367.84</v>
      </c>
    </row>
    <row r="73" spans="1:4" ht="63.75" x14ac:dyDescent="0.2">
      <c r="A73" s="124" t="s">
        <v>216</v>
      </c>
      <c r="B73" s="142" t="s">
        <v>227</v>
      </c>
      <c r="C73" s="80">
        <v>-35827.68</v>
      </c>
      <c r="D73" s="135">
        <v>-37388.5</v>
      </c>
    </row>
    <row r="74" spans="1:4" x14ac:dyDescent="0.2">
      <c r="A74" s="127" t="s">
        <v>217</v>
      </c>
      <c r="B74" s="136" t="s">
        <v>218</v>
      </c>
      <c r="C74" s="79">
        <f t="shared" ref="C74" si="0">SUM(C76)</f>
        <v>400</v>
      </c>
      <c r="D74" s="133">
        <f>SUM(D76)</f>
        <v>400</v>
      </c>
    </row>
    <row r="75" spans="1:4" x14ac:dyDescent="0.2">
      <c r="A75" s="137" t="s">
        <v>219</v>
      </c>
      <c r="B75" s="138" t="s">
        <v>220</v>
      </c>
      <c r="C75" s="80">
        <v>400</v>
      </c>
      <c r="D75" s="134">
        <v>400</v>
      </c>
    </row>
    <row r="76" spans="1:4" x14ac:dyDescent="0.2">
      <c r="A76" s="137" t="s">
        <v>221</v>
      </c>
      <c r="B76" s="139" t="s">
        <v>220</v>
      </c>
      <c r="C76" s="80">
        <v>400</v>
      </c>
      <c r="D76" s="134">
        <v>400</v>
      </c>
    </row>
    <row r="77" spans="1:4" x14ac:dyDescent="0.2">
      <c r="A77" s="127" t="s">
        <v>200</v>
      </c>
      <c r="B77" s="46" t="s">
        <v>202</v>
      </c>
      <c r="C77" s="79">
        <f>SUM(C78,C79)</f>
        <v>110800</v>
      </c>
      <c r="D77" s="133">
        <f>SUM(D78,D79)</f>
        <v>128100</v>
      </c>
    </row>
    <row r="78" spans="1:4" ht="38.25" x14ac:dyDescent="0.2">
      <c r="A78" s="123" t="s">
        <v>228</v>
      </c>
      <c r="B78" s="64" t="s">
        <v>229</v>
      </c>
      <c r="C78" s="80">
        <v>500</v>
      </c>
      <c r="D78" s="134">
        <v>400</v>
      </c>
    </row>
    <row r="79" spans="1:4" ht="25.5" x14ac:dyDescent="0.2">
      <c r="A79" s="124" t="s">
        <v>231</v>
      </c>
      <c r="B79" s="141" t="s">
        <v>230</v>
      </c>
      <c r="C79" s="80">
        <v>110300</v>
      </c>
      <c r="D79" s="134">
        <v>127700</v>
      </c>
    </row>
    <row r="80" spans="1:4" x14ac:dyDescent="0.2">
      <c r="A80" s="127" t="s">
        <v>208</v>
      </c>
      <c r="B80" s="46" t="s">
        <v>196</v>
      </c>
      <c r="C80" s="79">
        <f>SUM(C84,C86,)</f>
        <v>1084545</v>
      </c>
      <c r="D80" s="79">
        <f>SUM(D84,D85,D86,)</f>
        <v>6085016</v>
      </c>
    </row>
    <row r="81" spans="1:4" ht="25.5" x14ac:dyDescent="0.2">
      <c r="A81" s="127" t="s">
        <v>209</v>
      </c>
      <c r="B81" s="46" t="s">
        <v>197</v>
      </c>
      <c r="C81" s="79">
        <f>SUM(C84,C86)</f>
        <v>1084545</v>
      </c>
      <c r="D81" s="79">
        <f>SUM(D84)</f>
        <v>990400</v>
      </c>
    </row>
    <row r="82" spans="1:4" ht="25.5" x14ac:dyDescent="0.2">
      <c r="A82" s="124" t="s">
        <v>241</v>
      </c>
      <c r="B82" s="141" t="s">
        <v>232</v>
      </c>
      <c r="C82" s="80">
        <v>991800</v>
      </c>
      <c r="D82" s="80">
        <v>990400</v>
      </c>
    </row>
    <row r="83" spans="1:4" x14ac:dyDescent="0.2">
      <c r="A83" s="124" t="s">
        <v>242</v>
      </c>
      <c r="B83" s="141" t="s">
        <v>198</v>
      </c>
      <c r="C83" s="80">
        <v>991800</v>
      </c>
      <c r="D83" s="80">
        <v>990400</v>
      </c>
    </row>
    <row r="84" spans="1:4" ht="25.5" x14ac:dyDescent="0.2">
      <c r="A84" s="124" t="s">
        <v>243</v>
      </c>
      <c r="B84" s="64" t="s">
        <v>234</v>
      </c>
      <c r="C84" s="80">
        <v>991800</v>
      </c>
      <c r="D84" s="80">
        <v>990400</v>
      </c>
    </row>
    <row r="85" spans="1:4" s="144" customFormat="1" ht="25.5" x14ac:dyDescent="0.2">
      <c r="A85" s="124" t="s">
        <v>245</v>
      </c>
      <c r="B85" s="141" t="s">
        <v>235</v>
      </c>
      <c r="C85" s="80"/>
      <c r="D85" s="145">
        <v>5000000</v>
      </c>
    </row>
    <row r="86" spans="1:4" ht="42" customHeight="1" x14ac:dyDescent="0.2">
      <c r="A86" s="124" t="s">
        <v>244</v>
      </c>
      <c r="B86" s="141" t="s">
        <v>238</v>
      </c>
      <c r="C86" s="80">
        <v>92745</v>
      </c>
      <c r="D86" s="134">
        <v>94616</v>
      </c>
    </row>
    <row r="87" spans="1:4" x14ac:dyDescent="0.2">
      <c r="A87" s="23"/>
      <c r="B87" s="5" t="s">
        <v>192</v>
      </c>
      <c r="C87" s="79">
        <f>SUM(C80,C66)</f>
        <v>1666345</v>
      </c>
      <c r="D87" s="79">
        <f>SUM(D80,D66)</f>
        <v>6701116</v>
      </c>
    </row>
  </sheetData>
  <mergeCells count="9">
    <mergeCell ref="A6:C6"/>
    <mergeCell ref="B9:B12"/>
    <mergeCell ref="C9:C12"/>
    <mergeCell ref="A9:A12"/>
    <mergeCell ref="D62:D65"/>
    <mergeCell ref="A60:C60"/>
    <mergeCell ref="A62:A65"/>
    <mergeCell ref="B62:B65"/>
    <mergeCell ref="C62:C65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78" fitToHeight="2" orientation="portrait" horizontalDpi="300" verticalDpi="300" r:id="rId1"/>
  <headerFooter alignWithMargins="0"/>
  <cellWatches>
    <cellWatch r="A26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2008</vt:lpstr>
      <vt:lpstr>2009-2010</vt:lpstr>
      <vt:lpstr>010402007</vt:lpstr>
      <vt:lpstr> 2009 год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2018-12-28T04:08:30Z</cp:lastPrinted>
  <dcterms:created xsi:type="dcterms:W3CDTF">2006-10-05T08:58:24Z</dcterms:created>
  <dcterms:modified xsi:type="dcterms:W3CDTF">2019-01-16T04:47:36Z</dcterms:modified>
</cp:coreProperties>
</file>